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Y:\WL-BGU\intern\02_Projekte\Laufende Projekte\I194.001 - Energiekonzept KW 2 - Abwasserwärmepumpe\04_Ingenieure\VGV Verfahren\Anlagen\"/>
    </mc:Choice>
  </mc:AlternateContent>
  <xr:revisionPtr revIDLastSave="0" documentId="13_ncr:1_{E1BB2113-C9F2-4264-A206-093586BD2AD6}" xr6:coauthVersionLast="47" xr6:coauthVersionMax="47" xr10:uidLastSave="{00000000-0000-0000-0000-000000000000}"/>
  <bookViews>
    <workbookView xWindow="-30828" yWindow="-36" windowWidth="30936" windowHeight="16776" xr2:uid="{00000000-000D-0000-FFFF-FFFF00000000}"/>
  </bookViews>
  <sheets>
    <sheet name="Tabelle1" sheetId="1" r:id="rId1"/>
  </sheets>
  <definedNames>
    <definedName name="_xlnm.Print_Area" localSheetId="0">Tabelle1!$A$1:$AJ$70,Tabelle1!$A$71:$F$130</definedName>
    <definedName name="EINORDNUNG">#REF!</definedName>
    <definedName name="ZON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0" i="1" l="1"/>
  <c r="E109" i="1"/>
  <c r="E108" i="1"/>
  <c r="E111" i="1" l="1"/>
  <c r="E114" i="1" s="1"/>
  <c r="AA30" i="1" l="1"/>
  <c r="U52" i="1"/>
  <c r="T52" i="1"/>
  <c r="U30" i="1"/>
  <c r="W26" i="1"/>
  <c r="V23" i="1"/>
  <c r="T23" i="1"/>
  <c r="X26" i="1" s="1"/>
  <c r="X28" i="1" s="1"/>
  <c r="V32" i="1" s="1"/>
  <c r="V41" i="1" s="1"/>
  <c r="U21" i="1"/>
  <c r="U20" i="1"/>
  <c r="AA52" i="1"/>
  <c r="Z52" i="1"/>
  <c r="AC26" i="1"/>
  <c r="AB23" i="1"/>
  <c r="Z23" i="1"/>
  <c r="AD26" i="1" s="1"/>
  <c r="AD28" i="1" s="1"/>
  <c r="AB32" i="1" s="1"/>
  <c r="AB49" i="1" s="1"/>
  <c r="AA21" i="1"/>
  <c r="AA20" i="1"/>
  <c r="V42" i="1" l="1"/>
  <c r="V35" i="1"/>
  <c r="V43" i="1"/>
  <c r="V45" i="1"/>
  <c r="V44" i="1"/>
  <c r="V38" i="1"/>
  <c r="V48" i="1"/>
  <c r="V37" i="1"/>
  <c r="V49" i="1"/>
  <c r="V36" i="1"/>
  <c r="AB41" i="1"/>
  <c r="AB45" i="1"/>
  <c r="AB44" i="1"/>
  <c r="AB43" i="1"/>
  <c r="AB42" i="1"/>
  <c r="AB35" i="1"/>
  <c r="AB38" i="1"/>
  <c r="AB48" i="1"/>
  <c r="AB36" i="1"/>
  <c r="AB37" i="1"/>
  <c r="U23" i="1"/>
  <c r="V26" i="1" s="1"/>
  <c r="AA23" i="1"/>
  <c r="AB26" i="1" s="1"/>
  <c r="C30" i="1"/>
  <c r="AG20" i="1"/>
  <c r="AG21" i="1"/>
  <c r="AF23" i="1"/>
  <c r="AJ26" i="1" s="1"/>
  <c r="AJ28" i="1" s="1"/>
  <c r="AH32" i="1" s="1"/>
  <c r="AH23" i="1"/>
  <c r="AI26" i="1"/>
  <c r="AG30" i="1"/>
  <c r="AF52" i="1"/>
  <c r="AG52" i="1"/>
  <c r="AH48" i="1" l="1"/>
  <c r="AH38" i="1"/>
  <c r="AH42" i="1"/>
  <c r="AH35" i="1"/>
  <c r="AH43" i="1"/>
  <c r="AH44" i="1"/>
  <c r="AH45" i="1"/>
  <c r="AH41" i="1"/>
  <c r="AH36" i="1"/>
  <c r="AH49" i="1"/>
  <c r="AH37" i="1"/>
  <c r="AB39" i="1"/>
  <c r="T26" i="1"/>
  <c r="Z26" i="1"/>
  <c r="AG23" i="1"/>
  <c r="AH26" i="1" s="1"/>
  <c r="O52" i="1"/>
  <c r="N52" i="1"/>
  <c r="I52" i="1"/>
  <c r="H52" i="1"/>
  <c r="C52" i="1"/>
  <c r="B52" i="1"/>
  <c r="O30" i="1"/>
  <c r="I30" i="1"/>
  <c r="Q26" i="1"/>
  <c r="K26" i="1"/>
  <c r="E26" i="1"/>
  <c r="P23" i="1"/>
  <c r="N23" i="1"/>
  <c r="R26" i="1" s="1"/>
  <c r="R28" i="1" s="1"/>
  <c r="P32" i="1" s="1"/>
  <c r="J23" i="1"/>
  <c r="H23" i="1"/>
  <c r="L26" i="1" s="1"/>
  <c r="L28" i="1" s="1"/>
  <c r="J32" i="1" s="1"/>
  <c r="D23" i="1"/>
  <c r="B23" i="1"/>
  <c r="F26" i="1" s="1"/>
  <c r="F28" i="1" s="1"/>
  <c r="D32" i="1" s="1"/>
  <c r="O21" i="1"/>
  <c r="I21" i="1"/>
  <c r="C21" i="1"/>
  <c r="O20" i="1"/>
  <c r="I20" i="1"/>
  <c r="C20" i="1"/>
  <c r="X43" i="1" l="1"/>
  <c r="X42" i="1"/>
  <c r="X37" i="1"/>
  <c r="X45" i="1"/>
  <c r="X44" i="1"/>
  <c r="X49" i="1"/>
  <c r="X38" i="1"/>
  <c r="X36" i="1"/>
  <c r="AD45" i="1"/>
  <c r="AD44" i="1"/>
  <c r="AD49" i="1"/>
  <c r="AD38" i="1"/>
  <c r="AD43" i="1"/>
  <c r="AD37" i="1"/>
  <c r="AD42" i="1"/>
  <c r="AD36" i="1"/>
  <c r="AF26" i="1"/>
  <c r="AJ42" i="1"/>
  <c r="AJ43" i="1"/>
  <c r="AJ44" i="1"/>
  <c r="AJ45" i="1"/>
  <c r="AJ37" i="1"/>
  <c r="AJ38" i="1"/>
  <c r="AJ36" i="1"/>
  <c r="AJ49" i="1"/>
  <c r="C23" i="1"/>
  <c r="D26" i="1" s="1"/>
  <c r="I23" i="1"/>
  <c r="J26" i="1" s="1"/>
  <c r="O23" i="1"/>
  <c r="N26" i="1" s="1"/>
  <c r="J45" i="1"/>
  <c r="L45" i="1" s="1"/>
  <c r="J43" i="1"/>
  <c r="L43" i="1" s="1"/>
  <c r="J41" i="1"/>
  <c r="J49" i="1"/>
  <c r="L49" i="1" s="1"/>
  <c r="J48" i="1"/>
  <c r="J38" i="1"/>
  <c r="L38" i="1" s="1"/>
  <c r="J37" i="1"/>
  <c r="L37" i="1" s="1"/>
  <c r="J36" i="1"/>
  <c r="L36" i="1" s="1"/>
  <c r="J35" i="1"/>
  <c r="J44" i="1"/>
  <c r="L44" i="1" s="1"/>
  <c r="J42" i="1"/>
  <c r="L42" i="1" s="1"/>
  <c r="D49" i="1"/>
  <c r="F49" i="1" s="1"/>
  <c r="D48" i="1"/>
  <c r="D38" i="1"/>
  <c r="F38" i="1" s="1"/>
  <c r="D37" i="1"/>
  <c r="F37" i="1" s="1"/>
  <c r="D36" i="1"/>
  <c r="F36" i="1" s="1"/>
  <c r="D35" i="1"/>
  <c r="D45" i="1"/>
  <c r="F45" i="1" s="1"/>
  <c r="D44" i="1"/>
  <c r="F44" i="1" s="1"/>
  <c r="D43" i="1"/>
  <c r="F43" i="1" s="1"/>
  <c r="D42" i="1"/>
  <c r="F42" i="1" s="1"/>
  <c r="D41" i="1"/>
  <c r="P42" i="1"/>
  <c r="R42" i="1" s="1"/>
  <c r="P38" i="1"/>
  <c r="R38" i="1" s="1"/>
  <c r="P36" i="1"/>
  <c r="R36" i="1" s="1"/>
  <c r="P45" i="1"/>
  <c r="R45" i="1" s="1"/>
  <c r="P44" i="1"/>
  <c r="R44" i="1" s="1"/>
  <c r="P43" i="1"/>
  <c r="R43" i="1" s="1"/>
  <c r="P41" i="1"/>
  <c r="P49" i="1"/>
  <c r="R49" i="1" s="1"/>
  <c r="P48" i="1"/>
  <c r="P37" i="1"/>
  <c r="R37" i="1" s="1"/>
  <c r="P35" i="1"/>
  <c r="V39" i="1" l="1"/>
  <c r="X35" i="1"/>
  <c r="X41" i="1"/>
  <c r="V46" i="1"/>
  <c r="X48" i="1"/>
  <c r="V50" i="1"/>
  <c r="AB50" i="1"/>
  <c r="AD48" i="1"/>
  <c r="AD35" i="1"/>
  <c r="AB46" i="1"/>
  <c r="AD41" i="1"/>
  <c r="P26" i="1"/>
  <c r="AH50" i="1"/>
  <c r="AJ48" i="1"/>
  <c r="AH46" i="1"/>
  <c r="AJ41" i="1"/>
  <c r="AH39" i="1"/>
  <c r="AJ35" i="1"/>
  <c r="B26" i="1"/>
  <c r="H26" i="1"/>
  <c r="R35" i="1"/>
  <c r="P39" i="1"/>
  <c r="J50" i="1"/>
  <c r="L48" i="1"/>
  <c r="P50" i="1"/>
  <c r="R48" i="1"/>
  <c r="D50" i="1"/>
  <c r="F48" i="1"/>
  <c r="L35" i="1"/>
  <c r="J39" i="1"/>
  <c r="J46" i="1"/>
  <c r="L41" i="1"/>
  <c r="R41" i="1"/>
  <c r="P46" i="1"/>
  <c r="D39" i="1"/>
  <c r="F35" i="1"/>
  <c r="D46" i="1"/>
  <c r="F41" i="1"/>
  <c r="V52" i="1" l="1"/>
  <c r="V55" i="1"/>
  <c r="AB55" i="1"/>
  <c r="AB52" i="1"/>
  <c r="AH55" i="1"/>
  <c r="AH52" i="1"/>
  <c r="D55" i="1"/>
  <c r="J52" i="1"/>
  <c r="D52" i="1"/>
  <c r="J55" i="1"/>
  <c r="P52" i="1"/>
  <c r="P55" i="1"/>
  <c r="AH58" i="1" l="1"/>
  <c r="P58" i="1"/>
  <c r="P60" i="1" s="1"/>
  <c r="P69" i="1" s="1"/>
  <c r="J58" i="1"/>
  <c r="J60" i="1" s="1"/>
  <c r="J69" i="1" s="1"/>
  <c r="V58" i="1"/>
  <c r="V60" i="1" s="1"/>
  <c r="V69" i="1" s="1"/>
  <c r="D58" i="1"/>
  <c r="AB58" i="1"/>
  <c r="AB60" i="1" s="1"/>
  <c r="AB69" i="1" s="1"/>
  <c r="AH60" i="1" l="1"/>
  <c r="D60" i="1"/>
  <c r="E87" i="1"/>
  <c r="E85" i="1"/>
  <c r="E86" i="1"/>
  <c r="E84" i="1"/>
  <c r="D69" i="1" l="1"/>
  <c r="E83" i="1" s="1"/>
  <c r="AH69" i="1"/>
  <c r="E88" i="1" s="1"/>
  <c r="E90" i="1" l="1"/>
  <c r="E92" i="1" s="1"/>
  <c r="E94" i="1" s="1"/>
  <c r="E96" i="1" s="1"/>
  <c r="E98" i="1" l="1"/>
  <c r="E113" i="1" s="1"/>
  <c r="E115" i="1" l="1"/>
  <c r="E116" i="1" s="1"/>
  <c r="E100" i="1"/>
  <c r="E102" i="1" s="1"/>
</calcChain>
</file>

<file path=xl/sharedStrings.xml><?xml version="1.0" encoding="utf-8"?>
<sst xmlns="http://schemas.openxmlformats.org/spreadsheetml/2006/main" count="387" uniqueCount="119">
  <si>
    <t>PLANUNG TECHNISCHE GEBÄUDEAUSRÜSTUNG NACH HOAI 2021</t>
  </si>
  <si>
    <t>ANLAGENGRUPPE 2 - Wärmeversorgungsanlagen</t>
  </si>
  <si>
    <t>ANLAGENGRUPPE 3 - Lufttechnische Anlagen</t>
  </si>
  <si>
    <t>ANLAGENGRUPPE 8 - Gebäude- und Anlagenautomation</t>
  </si>
  <si>
    <t>Kostengruppe 420</t>
  </si>
  <si>
    <t xml:space="preserve">Summe </t>
  </si>
  <si>
    <t>Kostengruppe 430</t>
  </si>
  <si>
    <t>Kostengruppe 480</t>
  </si>
  <si>
    <t>Honorarzone</t>
  </si>
  <si>
    <t>III</t>
  </si>
  <si>
    <t>UNTEN</t>
  </si>
  <si>
    <t>TGA - HKLS, ALG 2</t>
  </si>
  <si>
    <t>TGA - HKLS, ALG 3</t>
  </si>
  <si>
    <t>TGA - HKLS, ALG 8</t>
  </si>
  <si>
    <t>Interpolation</t>
  </si>
  <si>
    <t>MITTE</t>
  </si>
  <si>
    <t>OBEN</t>
  </si>
  <si>
    <t>100%-Honorar</t>
  </si>
  <si>
    <t>EINVIERTEL</t>
  </si>
  <si>
    <t>DREIVIERTEL</t>
  </si>
  <si>
    <t>Basishonorarsatz</t>
  </si>
  <si>
    <t>Ansatz für Honorar Grundleistungen Lph 1-9</t>
  </si>
  <si>
    <t>HOAI</t>
  </si>
  <si>
    <t>Angebot</t>
  </si>
  <si>
    <t>Angebotssumme</t>
  </si>
  <si>
    <t>Leistungsphase 1</t>
  </si>
  <si>
    <t>Leistungsphase 2</t>
  </si>
  <si>
    <t>Leistungsphase 3</t>
  </si>
  <si>
    <t>Leistungsphase 4</t>
  </si>
  <si>
    <t>Zwischensumme</t>
  </si>
  <si>
    <t>Leistungsphase 5</t>
  </si>
  <si>
    <t>Schlitz- und Durchbruchspläne</t>
  </si>
  <si>
    <t>Prüfen der Werk- und Montagepläne</t>
  </si>
  <si>
    <t>Leistungsphase 6</t>
  </si>
  <si>
    <t>Leistungsphase 8</t>
  </si>
  <si>
    <t>Leistungsphase 9</t>
  </si>
  <si>
    <t>Summe</t>
  </si>
  <si>
    <t>Zwischensumme Grundleistung netto mit Zu- und Abschlägen</t>
  </si>
  <si>
    <t>ANLAGENGRUPPE 1 - Abwasser-, Wasser- und Gasanlagen</t>
  </si>
  <si>
    <t>Kostengruppe 410</t>
  </si>
  <si>
    <t>TGA - HKLS, ALG 1</t>
  </si>
  <si>
    <t>I194.001 - Energiekonzept KW 2 - Abwasserwärmepumpe</t>
  </si>
  <si>
    <t>II</t>
  </si>
  <si>
    <t>Besondere Leistungen</t>
  </si>
  <si>
    <t>Kostengruppe 440</t>
  </si>
  <si>
    <t>Kostengruppe 450</t>
  </si>
  <si>
    <t>TGA - HKLS, ALG 5</t>
  </si>
  <si>
    <t>TGA - HKLS, ALG 4</t>
  </si>
  <si>
    <t>ANLAGENGRUPPE 5 - Fernmelde- und informationstechnische Anlagen</t>
  </si>
  <si>
    <t>ANLAGENGRUPPE 4 - Starkstromanlagen</t>
  </si>
  <si>
    <t>a) Bestandsaufnahme und Bewertung</t>
  </si>
  <si>
    <t>b) Variantenbetrachtung</t>
  </si>
  <si>
    <t>c) vertiefte Kostenschätzung</t>
  </si>
  <si>
    <t>1)        "-" = Nachlass, "+" = Zulage; gilt für den Hauptauftrag und alle ggf. beauftragten Nachträge.</t>
  </si>
  <si>
    <r>
      <t xml:space="preserve">Zu- / Abschlag </t>
    </r>
    <r>
      <rPr>
        <vertAlign val="superscript"/>
        <sz val="10"/>
        <rFont val="Arial"/>
        <family val="2"/>
      </rPr>
      <t>1)</t>
    </r>
  </si>
  <si>
    <r>
      <t xml:space="preserve">Leistungsphase 7 </t>
    </r>
    <r>
      <rPr>
        <vertAlign val="superscript"/>
        <sz val="10"/>
        <rFont val="Arial"/>
        <family val="2"/>
      </rPr>
      <t>2)</t>
    </r>
  </si>
  <si>
    <t>Formular für VgV zum Ausfüllen durch Bieter</t>
  </si>
  <si>
    <t>(Dieses Formular wird im Fall einer Beauftragung Bestandteil des Vertrages)</t>
  </si>
  <si>
    <t>HONORARANGEBOT</t>
  </si>
  <si>
    <t xml:space="preserve">Die gelbmarkierten Felder sind vom Bieter auszufüllen. Die Berechnungen sind rechnerisch zu kontrollieren. </t>
  </si>
  <si>
    <t>Alle Zahlen in EUR netto, soweit nicht anderslautend vermerkt.</t>
  </si>
  <si>
    <t>Nettosumme Honorar:</t>
  </si>
  <si>
    <t>Zwischensumme inkl. NK</t>
  </si>
  <si>
    <t>Mehrwertsteuer</t>
  </si>
  <si>
    <t>Bruttosumme Honorar</t>
  </si>
  <si>
    <t>Zwischensumme inkl. NK, inkl. Nachlass</t>
  </si>
  <si>
    <t>Datum:</t>
  </si>
  <si>
    <t>Unterschrift:</t>
  </si>
  <si>
    <t>Bieter:</t>
  </si>
  <si>
    <t>Honorarsatz (i.d.R: unterer Honorarsatz)</t>
  </si>
  <si>
    <r>
      <t xml:space="preserve">Umbauzuschlag </t>
    </r>
    <r>
      <rPr>
        <b/>
        <vertAlign val="superscript"/>
        <sz val="10"/>
        <rFont val="Arial"/>
        <family val="2"/>
      </rPr>
      <t>1)</t>
    </r>
  </si>
  <si>
    <t>Einheit</t>
  </si>
  <si>
    <t>pauschal</t>
  </si>
  <si>
    <t>ZWISCHENSUMME Anlagengruppe 1</t>
  </si>
  <si>
    <t>ZWISCHENSUMME Anlagengruppe 2</t>
  </si>
  <si>
    <t>ZWISCHENSUMME Anlagengruppe 3</t>
  </si>
  <si>
    <t>ZWISCHENSUMME Anlagengruppe 4</t>
  </si>
  <si>
    <t>ZWISCHENSUMME Anlagengruppe 5</t>
  </si>
  <si>
    <t>ZWISCHENSUMME Anlagengruppe 8</t>
  </si>
  <si>
    <t>Zwischensumme inkl. Umbauzuschlag</t>
  </si>
  <si>
    <t>1. Honorarzusammenstellung</t>
  </si>
  <si>
    <t>Stundensätze netto</t>
  </si>
  <si>
    <t>Titel</t>
  </si>
  <si>
    <t>Stunden</t>
  </si>
  <si>
    <t>EUR je Stunde</t>
  </si>
  <si>
    <t>Stundensatz AuftragnehmerIn</t>
  </si>
  <si>
    <t>Stundensatz technische und wirtschafliche MitarbeiterInnen mit dem Qualifikationsbereich eines abgeschlossenen Studiums</t>
  </si>
  <si>
    <t>Stundensatz technische und wirtschafliche MitarbeiterInnen mit der Ausbildung eines technischen Zeichners und Sonstige</t>
  </si>
  <si>
    <t>Nettosumme Honorar inkl. NK, inkl. Nachlass</t>
  </si>
  <si>
    <r>
      <t xml:space="preserve">Nebenkosten </t>
    </r>
    <r>
      <rPr>
        <sz val="11"/>
        <color theme="1"/>
        <rFont val="Arial"/>
        <family val="2"/>
      </rPr>
      <t>(entsprechend Vorgaben 
des Mustervertrags)</t>
    </r>
  </si>
  <si>
    <r>
      <t xml:space="preserve">Nachlass </t>
    </r>
    <r>
      <rPr>
        <b/>
        <vertAlign val="superscript"/>
        <sz val="14"/>
        <color theme="1"/>
        <rFont val="Arial"/>
        <family val="2"/>
      </rPr>
      <t>1)</t>
    </r>
  </si>
  <si>
    <r>
      <t xml:space="preserve">Zeithonorar - wird nicht beauftragt  </t>
    </r>
    <r>
      <rPr>
        <vertAlign val="superscript"/>
        <sz val="12"/>
        <rFont val="Arial"/>
        <family val="2"/>
      </rPr>
      <t>3)</t>
    </r>
  </si>
  <si>
    <t>Allgemeine Hinweise:</t>
  </si>
  <si>
    <r>
      <t xml:space="preserve">Bruttosumme Honorar inkl. Zeithonorar </t>
    </r>
    <r>
      <rPr>
        <b/>
        <vertAlign val="superscript"/>
        <sz val="14"/>
        <color theme="0"/>
        <rFont val="Arial"/>
        <family val="2"/>
      </rPr>
      <t>3)</t>
    </r>
  </si>
  <si>
    <r>
      <t xml:space="preserve">2. Zeithonorar - wird nicht beauftragt  </t>
    </r>
    <r>
      <rPr>
        <b/>
        <vertAlign val="superscript"/>
        <sz val="14"/>
        <color theme="0"/>
        <rFont val="Arial"/>
        <family val="2"/>
      </rPr>
      <t>3)</t>
    </r>
  </si>
  <si>
    <t>2)        Die Auftraggeberin erbringt Grundleistungen aus Leistungsphase 7. Daher wird der beauftragte Satz reduziert. 
           Details siehe Vertrag.</t>
  </si>
  <si>
    <r>
      <t xml:space="preserve">Zeithonorar - wird nicht beauftragt  </t>
    </r>
    <r>
      <rPr>
        <b/>
        <vertAlign val="superscript"/>
        <sz val="12"/>
        <rFont val="Arial"/>
        <family val="2"/>
      </rPr>
      <t>3)</t>
    </r>
  </si>
  <si>
    <t>Zusätzlich zur Eingabe unter "Produkte / Leistungen" ist diese Berechnung als Angebot des Bieters mit Datum 
und Unterschrift im PDF-Format in die eVergabe hochzuladen.</t>
  </si>
  <si>
    <t>Eine Eintragung von "- EUR", "0 EUR" oder keine Eintragung bedeutet, dass die zugehörige Leistung für 0 EUR 
erbacht wird und im Angebot enthalten ist.</t>
  </si>
  <si>
    <t>AWG</t>
  </si>
  <si>
    <t>Anlagengruppe 1</t>
  </si>
  <si>
    <t>Anlagengruppe 2</t>
  </si>
  <si>
    <t>WVA</t>
  </si>
  <si>
    <t>Anlagengruppe 3</t>
  </si>
  <si>
    <t>LTA</t>
  </si>
  <si>
    <t>Anlagengruppe 4</t>
  </si>
  <si>
    <t>SSA</t>
  </si>
  <si>
    <t>Anlagengruppe 5</t>
  </si>
  <si>
    <t>FIA</t>
  </si>
  <si>
    <t>Anlagengruppe 8</t>
  </si>
  <si>
    <t>GA</t>
  </si>
  <si>
    <t>KG 410</t>
  </si>
  <si>
    <t>KG 420</t>
  </si>
  <si>
    <t>KG 430</t>
  </si>
  <si>
    <t>KG 440</t>
  </si>
  <si>
    <t>KG 450</t>
  </si>
  <si>
    <t>KG 480</t>
  </si>
  <si>
    <t>3)        Die vorgesehenen Stundensätze werden für die Wertung des Verfahrens einheitlich zu Grunde gelegt, 
           aber zunächst nicht beauftragt = Wertungssumme.</t>
  </si>
  <si>
    <r>
      <t xml:space="preserve">Die Nettosumme inkl. NK sowie der Nachlass in </t>
    </r>
    <r>
      <rPr>
        <b/>
        <sz val="11"/>
        <color rgb="FFFF0000"/>
        <rFont val="Arial"/>
        <family val="2"/>
      </rPr>
      <t>ROT</t>
    </r>
    <r>
      <rPr>
        <sz val="11"/>
        <color theme="1"/>
        <rFont val="Arial"/>
        <family val="2"/>
      </rPr>
      <t xml:space="preserve"> ist in die eVergabe zu übernehmen.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</si>
</sst>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#,##0.00\ &quot;€&quot;"/>
    <numFmt numFmtId="166" formatCode="#,##0.00\ _€"/>
    <numFmt numFmtId="167" formatCode="_-* #,##0.00\ &quot;DM&quot;_-;\-* #,##0.00\ &quot;DM&quot;_-;_-* &quot;-&quot;??\ &quot;DM&quot;_-;_-@_-"/>
    <numFmt numFmtId="168" formatCode="#,##0.00\ [$€-1];\-#,##0.00\ [$€-1]"/>
    <numFmt numFmtId="169" formatCode="_-* #,##0.00\ [$€-1]_-;\-* #,##0.00\ [$€-1]_-;_-* &quot;-&quot;??\ [$€-1]_-;_-@_-"/>
    <numFmt numFmtId="170" formatCode="_-* #,##0.00\ [$€-407]_-;\-* #,##0.00\ [$€-407]_-;_-* &quot;-&quot;??\ [$€-407]_-;_-@_-"/>
    <numFmt numFmtId="171" formatCode="0\ &quot;h&quot;"/>
    <numFmt numFmtId="172" formatCode="0.00\ &quot;€/h&quot;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theme="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0"/>
      <color indexed="48"/>
      <name val="Arial"/>
      <family val="2"/>
    </font>
    <font>
      <sz val="10"/>
      <color indexed="55"/>
      <name val="Arial"/>
      <family val="2"/>
    </font>
    <font>
      <sz val="10"/>
      <color indexed="2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u val="double"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0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sz val="11"/>
      <color theme="1"/>
      <name val="Arial"/>
      <family val="2"/>
    </font>
    <font>
      <b/>
      <sz val="18"/>
      <color theme="0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b/>
      <vertAlign val="superscript"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vertAlign val="superscript"/>
      <sz val="12"/>
      <name val="Arial"/>
      <family val="2"/>
    </font>
    <font>
      <b/>
      <u/>
      <sz val="11"/>
      <color theme="1"/>
      <name val="Arial"/>
      <family val="2"/>
    </font>
    <font>
      <b/>
      <u val="double"/>
      <sz val="14"/>
      <color theme="0"/>
      <name val="Arial"/>
      <family val="2"/>
    </font>
    <font>
      <b/>
      <vertAlign val="superscript"/>
      <sz val="14"/>
      <color theme="0"/>
      <name val="Arial"/>
      <family val="2"/>
    </font>
    <font>
      <b/>
      <sz val="11"/>
      <color rgb="FFFF0000"/>
      <name val="Arial"/>
      <family val="2"/>
    </font>
    <font>
      <b/>
      <u val="double"/>
      <sz val="18"/>
      <color theme="0"/>
      <name val="Arial"/>
      <family val="2"/>
    </font>
    <font>
      <sz val="18"/>
      <color theme="0"/>
      <name val="Arial"/>
      <family val="2"/>
    </font>
    <font>
      <b/>
      <u val="doubleAccounting"/>
      <sz val="18"/>
      <color theme="0"/>
      <name val="Arial"/>
      <family val="2"/>
    </font>
    <font>
      <b/>
      <vertAlign val="superscript"/>
      <sz val="12"/>
      <name val="Arial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353">
    <xf numFmtId="0" fontId="0" fillId="0" borderId="0" xfId="0"/>
    <xf numFmtId="40" fontId="2" fillId="0" borderId="0" xfId="2" applyNumberFormat="1"/>
    <xf numFmtId="40" fontId="2" fillId="0" borderId="0" xfId="2" applyNumberFormat="1" applyAlignment="1">
      <alignment vertical="center"/>
    </xf>
    <xf numFmtId="40" fontId="3" fillId="0" borderId="0" xfId="2" applyNumberFormat="1" applyFont="1"/>
    <xf numFmtId="40" fontId="3" fillId="0" borderId="0" xfId="2" applyNumberFormat="1" applyFont="1" applyAlignment="1">
      <alignment horizontal="left"/>
    </xf>
    <xf numFmtId="40" fontId="3" fillId="0" borderId="0" xfId="2" applyNumberFormat="1" applyFont="1" applyAlignment="1">
      <alignment vertical="center"/>
    </xf>
    <xf numFmtId="40" fontId="4" fillId="2" borderId="0" xfId="2" applyNumberFormat="1" applyFont="1" applyFill="1" applyAlignment="1">
      <alignment vertical="center"/>
    </xf>
    <xf numFmtId="40" fontId="3" fillId="2" borderId="0" xfId="2" applyNumberFormat="1" applyFont="1" applyFill="1" applyAlignment="1">
      <alignment vertical="center"/>
    </xf>
    <xf numFmtId="40" fontId="2" fillId="0" borderId="1" xfId="2" applyNumberFormat="1" applyBorder="1" applyAlignment="1">
      <alignment vertical="center"/>
    </xf>
    <xf numFmtId="40" fontId="5" fillId="3" borderId="2" xfId="2" applyNumberFormat="1" applyFont="1" applyFill="1" applyBorder="1" applyAlignment="1">
      <alignment horizontal="center" vertical="center"/>
    </xf>
    <xf numFmtId="40" fontId="5" fillId="3" borderId="3" xfId="2" applyNumberFormat="1" applyFont="1" applyFill="1" applyBorder="1" applyAlignment="1">
      <alignment horizontal="center" vertical="center"/>
    </xf>
    <xf numFmtId="40" fontId="5" fillId="3" borderId="4" xfId="2" applyNumberFormat="1" applyFont="1" applyFill="1" applyBorder="1" applyAlignment="1">
      <alignment horizontal="center" vertical="center"/>
    </xf>
    <xf numFmtId="40" fontId="6" fillId="4" borderId="1" xfId="2" applyNumberFormat="1" applyFont="1" applyFill="1" applyBorder="1" applyAlignment="1">
      <alignment vertical="center"/>
    </xf>
    <xf numFmtId="10" fontId="2" fillId="4" borderId="0" xfId="2" applyNumberFormat="1" applyFill="1" applyAlignment="1">
      <alignment vertical="center"/>
    </xf>
    <xf numFmtId="40" fontId="2" fillId="4" borderId="0" xfId="2" applyNumberFormat="1" applyFill="1" applyAlignment="1">
      <alignment horizontal="right" vertical="center"/>
    </xf>
    <xf numFmtId="8" fontId="2" fillId="4" borderId="5" xfId="2" applyNumberFormat="1" applyFill="1" applyBorder="1" applyAlignment="1">
      <alignment vertical="center"/>
    </xf>
    <xf numFmtId="40" fontId="2" fillId="3" borderId="6" xfId="2" applyNumberFormat="1" applyFill="1" applyBorder="1" applyAlignment="1">
      <alignment vertical="center"/>
    </xf>
    <xf numFmtId="40" fontId="2" fillId="3" borderId="7" xfId="2" applyNumberFormat="1" applyFill="1" applyBorder="1" applyAlignment="1">
      <alignment vertical="center"/>
    </xf>
    <xf numFmtId="40" fontId="2" fillId="3" borderId="7" xfId="2" applyNumberFormat="1" applyFill="1" applyBorder="1" applyAlignment="1">
      <alignment horizontal="right" vertical="center"/>
    </xf>
    <xf numFmtId="40" fontId="2" fillId="3" borderId="8" xfId="2" applyNumberFormat="1" applyFill="1" applyBorder="1" applyAlignment="1">
      <alignment vertical="center"/>
    </xf>
    <xf numFmtId="40" fontId="2" fillId="0" borderId="0" xfId="2" applyNumberFormat="1" applyAlignment="1">
      <alignment horizontal="right"/>
    </xf>
    <xf numFmtId="40" fontId="2" fillId="0" borderId="9" xfId="2" applyNumberFormat="1" applyBorder="1" applyAlignment="1">
      <alignment horizontal="center"/>
    </xf>
    <xf numFmtId="40" fontId="6" fillId="0" borderId="9" xfId="2" applyNumberFormat="1" applyFont="1" applyBorder="1" applyAlignment="1">
      <alignment horizontal="center"/>
    </xf>
    <xf numFmtId="40" fontId="6" fillId="0" borderId="0" xfId="2" applyNumberFormat="1" applyFont="1"/>
    <xf numFmtId="40" fontId="7" fillId="0" borderId="0" xfId="2" applyNumberFormat="1" applyFont="1"/>
    <xf numFmtId="40" fontId="8" fillId="0" borderId="0" xfId="2" applyNumberFormat="1" applyFont="1" applyAlignment="1">
      <alignment vertical="center"/>
    </xf>
    <xf numFmtId="40" fontId="2" fillId="0" borderId="2" xfId="2" applyNumberFormat="1" applyBorder="1" applyAlignment="1">
      <alignment vertical="center"/>
    </xf>
    <xf numFmtId="40" fontId="8" fillId="0" borderId="3" xfId="2" applyNumberFormat="1" applyFont="1" applyBorder="1" applyAlignment="1">
      <alignment vertical="center"/>
    </xf>
    <xf numFmtId="40" fontId="2" fillId="0" borderId="4" xfId="2" applyNumberFormat="1" applyBorder="1" applyAlignment="1">
      <alignment vertical="center"/>
    </xf>
    <xf numFmtId="40" fontId="2" fillId="0" borderId="1" xfId="2" applyNumberFormat="1" applyBorder="1"/>
    <xf numFmtId="40" fontId="2" fillId="0" borderId="0" xfId="2" applyNumberFormat="1" applyAlignment="1">
      <alignment horizontal="center"/>
    </xf>
    <xf numFmtId="40" fontId="2" fillId="0" borderId="5" xfId="2" applyNumberFormat="1" applyBorder="1" applyAlignment="1">
      <alignment horizontal="center"/>
    </xf>
    <xf numFmtId="40" fontId="2" fillId="0" borderId="5" xfId="2" applyNumberFormat="1" applyBorder="1"/>
    <xf numFmtId="40" fontId="2" fillId="0" borderId="1" xfId="2" applyNumberFormat="1" applyBorder="1" applyAlignment="1">
      <alignment horizontal="right"/>
    </xf>
    <xf numFmtId="40" fontId="6" fillId="0" borderId="5" xfId="2" applyNumberFormat="1" applyFont="1" applyBorder="1"/>
    <xf numFmtId="40" fontId="6" fillId="0" borderId="0" xfId="2" applyNumberFormat="1" applyFont="1" applyAlignment="1">
      <alignment horizontal="right"/>
    </xf>
    <xf numFmtId="40" fontId="2" fillId="0" borderId="6" xfId="2" applyNumberFormat="1" applyBorder="1" applyAlignment="1">
      <alignment horizontal="right"/>
    </xf>
    <xf numFmtId="40" fontId="6" fillId="0" borderId="7" xfId="2" applyNumberFormat="1" applyFont="1" applyBorder="1" applyAlignment="1">
      <alignment horizontal="right"/>
    </xf>
    <xf numFmtId="40" fontId="6" fillId="0" borderId="8" xfId="2" applyNumberFormat="1" applyFont="1" applyBorder="1"/>
    <xf numFmtId="164" fontId="6" fillId="0" borderId="0" xfId="3" applyFont="1" applyFill="1" applyBorder="1" applyProtection="1"/>
    <xf numFmtId="40" fontId="6" fillId="4" borderId="0" xfId="2" applyNumberFormat="1" applyFont="1" applyFill="1" applyAlignment="1">
      <alignment vertical="center"/>
    </xf>
    <xf numFmtId="40" fontId="2" fillId="4" borderId="0" xfId="2" applyNumberFormat="1" applyFill="1" applyAlignment="1">
      <alignment vertical="center"/>
    </xf>
    <xf numFmtId="8" fontId="6" fillId="4" borderId="0" xfId="2" applyNumberFormat="1" applyFont="1" applyFill="1" applyAlignment="1">
      <alignment vertical="center"/>
    </xf>
    <xf numFmtId="40" fontId="9" fillId="0" borderId="0" xfId="2" applyNumberFormat="1" applyFont="1" applyAlignment="1">
      <alignment vertical="center"/>
    </xf>
    <xf numFmtId="40" fontId="2" fillId="0" borderId="3" xfId="2" applyNumberFormat="1" applyBorder="1" applyAlignment="1">
      <alignment vertical="center"/>
    </xf>
    <xf numFmtId="40" fontId="6" fillId="3" borderId="10" xfId="2" applyNumberFormat="1" applyFont="1" applyFill="1" applyBorder="1" applyAlignment="1">
      <alignment horizontal="center" vertical="center"/>
    </xf>
    <xf numFmtId="40" fontId="6" fillId="3" borderId="4" xfId="2" applyNumberFormat="1" applyFont="1" applyFill="1" applyBorder="1" applyAlignment="1">
      <alignment horizontal="center" vertical="center"/>
    </xf>
    <xf numFmtId="40" fontId="2" fillId="0" borderId="11" xfId="2" applyNumberFormat="1" applyBorder="1" applyAlignment="1">
      <alignment vertical="center"/>
    </xf>
    <xf numFmtId="40" fontId="2" fillId="0" borderId="5" xfId="2" applyNumberFormat="1" applyBorder="1" applyAlignment="1">
      <alignment vertical="center"/>
    </xf>
    <xf numFmtId="165" fontId="6" fillId="0" borderId="5" xfId="3" applyNumberFormat="1" applyFont="1" applyBorder="1" applyAlignment="1" applyProtection="1">
      <alignment vertical="center"/>
    </xf>
    <xf numFmtId="166" fontId="2" fillId="0" borderId="5" xfId="2" applyNumberFormat="1" applyBorder="1" applyAlignment="1">
      <alignment vertical="center"/>
    </xf>
    <xf numFmtId="40" fontId="2" fillId="0" borderId="12" xfId="2" applyNumberFormat="1" applyBorder="1" applyAlignment="1">
      <alignment vertical="center"/>
    </xf>
    <xf numFmtId="40" fontId="6" fillId="0" borderId="13" xfId="2" applyNumberFormat="1" applyFont="1" applyBorder="1" applyAlignment="1">
      <alignment horizontal="center" vertical="center"/>
    </xf>
    <xf numFmtId="40" fontId="6" fillId="0" borderId="14" xfId="2" applyNumberFormat="1" applyFont="1" applyBorder="1" applyAlignment="1">
      <alignment horizontal="center" vertical="center"/>
    </xf>
    <xf numFmtId="166" fontId="2" fillId="0" borderId="15" xfId="2" applyNumberFormat="1" applyBorder="1" applyAlignment="1">
      <alignment vertical="center"/>
    </xf>
    <xf numFmtId="40" fontId="6" fillId="0" borderId="13" xfId="2" applyNumberFormat="1" applyFont="1" applyBorder="1" applyAlignment="1">
      <alignment vertical="center"/>
    </xf>
    <xf numFmtId="10" fontId="2" fillId="0" borderId="11" xfId="2" applyNumberFormat="1" applyBorder="1" applyAlignment="1">
      <alignment horizontal="center" vertical="center"/>
    </xf>
    <xf numFmtId="10" fontId="2" fillId="0" borderId="14" xfId="2" applyNumberFormat="1" applyBorder="1" applyAlignment="1">
      <alignment horizontal="center" vertical="center"/>
    </xf>
    <xf numFmtId="10" fontId="6" fillId="0" borderId="14" xfId="2" applyNumberFormat="1" applyFont="1" applyBorder="1" applyAlignment="1">
      <alignment horizontal="center" vertical="center"/>
    </xf>
    <xf numFmtId="40" fontId="6" fillId="0" borderId="1" xfId="2" applyNumberFormat="1" applyFont="1" applyBorder="1" applyAlignment="1">
      <alignment vertical="center"/>
    </xf>
    <xf numFmtId="10" fontId="6" fillId="0" borderId="11" xfId="2" applyNumberFormat="1" applyFont="1" applyBorder="1" applyAlignment="1">
      <alignment horizontal="center" vertical="center"/>
    </xf>
    <xf numFmtId="40" fontId="6" fillId="0" borderId="0" xfId="2" applyNumberFormat="1" applyFont="1" applyAlignment="1">
      <alignment vertical="center"/>
    </xf>
    <xf numFmtId="40" fontId="6" fillId="0" borderId="12" xfId="2" applyNumberFormat="1" applyFont="1" applyBorder="1" applyAlignment="1">
      <alignment vertical="center"/>
    </xf>
    <xf numFmtId="40" fontId="6" fillId="0" borderId="16" xfId="2" applyNumberFormat="1" applyFont="1" applyBorder="1" applyAlignment="1">
      <alignment vertical="center"/>
    </xf>
    <xf numFmtId="10" fontId="6" fillId="0" borderId="17" xfId="2" applyNumberFormat="1" applyFont="1" applyBorder="1" applyAlignment="1">
      <alignment horizontal="center" vertical="center"/>
    </xf>
    <xf numFmtId="165" fontId="2" fillId="0" borderId="5" xfId="4" applyNumberFormat="1" applyFont="1" applyBorder="1" applyAlignment="1" applyProtection="1">
      <alignment vertical="center"/>
    </xf>
    <xf numFmtId="0" fontId="2" fillId="0" borderId="5" xfId="4" applyNumberFormat="1" applyFont="1" applyBorder="1" applyAlignment="1" applyProtection="1">
      <alignment vertical="center"/>
    </xf>
    <xf numFmtId="40" fontId="6" fillId="0" borderId="1" xfId="2" applyNumberFormat="1" applyFont="1" applyBorder="1" applyAlignment="1">
      <alignment horizontal="right" vertical="center"/>
    </xf>
    <xf numFmtId="10" fontId="6" fillId="0" borderId="18" xfId="2" applyNumberFormat="1" applyFont="1" applyBorder="1" applyAlignment="1">
      <alignment vertical="center"/>
    </xf>
    <xf numFmtId="165" fontId="6" fillId="0" borderId="8" xfId="4" applyNumberFormat="1" applyFont="1" applyBorder="1" applyAlignment="1" applyProtection="1">
      <alignment vertical="center"/>
    </xf>
    <xf numFmtId="40" fontId="10" fillId="0" borderId="0" xfId="2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40" fontId="2" fillId="0" borderId="19" xfId="2" applyNumberFormat="1" applyBorder="1" applyAlignment="1">
      <alignment vertical="center"/>
    </xf>
    <xf numFmtId="40" fontId="2" fillId="0" borderId="20" xfId="2" applyNumberFormat="1" applyBorder="1" applyAlignment="1">
      <alignment vertical="center"/>
    </xf>
    <xf numFmtId="165" fontId="2" fillId="0" borderId="21" xfId="3" applyNumberFormat="1" applyFont="1" applyBorder="1" applyAlignment="1" applyProtection="1">
      <alignment vertical="center"/>
    </xf>
    <xf numFmtId="165" fontId="2" fillId="0" borderId="5" xfId="3" applyNumberFormat="1" applyFont="1" applyFill="1" applyBorder="1" applyAlignment="1" applyProtection="1">
      <alignment vertical="center"/>
    </xf>
    <xf numFmtId="165" fontId="11" fillId="4" borderId="5" xfId="3" applyNumberFormat="1" applyFont="1" applyFill="1" applyBorder="1" applyAlignment="1" applyProtection="1">
      <alignment vertical="center"/>
    </xf>
    <xf numFmtId="166" fontId="2" fillId="0" borderId="0" xfId="3" applyNumberFormat="1" applyFont="1" applyBorder="1" applyAlignment="1" applyProtection="1">
      <alignment vertical="center"/>
    </xf>
    <xf numFmtId="40" fontId="12" fillId="0" borderId="0" xfId="2" applyNumberFormat="1" applyFont="1" applyAlignment="1">
      <alignment vertical="center"/>
    </xf>
    <xf numFmtId="164" fontId="2" fillId="0" borderId="0" xfId="3" applyFont="1" applyBorder="1" applyAlignment="1" applyProtection="1">
      <alignment vertical="center"/>
    </xf>
    <xf numFmtId="10" fontId="6" fillId="5" borderId="0" xfId="2" applyNumberFormat="1" applyFont="1" applyFill="1" applyAlignment="1" applyProtection="1">
      <alignment horizontal="right" vertical="center"/>
      <protection locked="0"/>
    </xf>
    <xf numFmtId="165" fontId="6" fillId="5" borderId="0" xfId="3" applyNumberFormat="1" applyFont="1" applyFill="1" applyBorder="1" applyAlignment="1" applyProtection="1">
      <alignment vertical="center"/>
      <protection locked="0"/>
    </xf>
    <xf numFmtId="168" fontId="6" fillId="5" borderId="0" xfId="3" applyNumberFormat="1" applyFont="1" applyFill="1" applyBorder="1" applyAlignment="1" applyProtection="1">
      <alignment vertical="center"/>
      <protection locked="0"/>
    </xf>
    <xf numFmtId="40" fontId="2" fillId="6" borderId="2" xfId="2" applyNumberFormat="1" applyFill="1" applyBorder="1" applyAlignment="1">
      <alignment vertical="center"/>
    </xf>
    <xf numFmtId="40" fontId="2" fillId="6" borderId="3" xfId="2" applyNumberFormat="1" applyFill="1" applyBorder="1" applyAlignment="1">
      <alignment vertical="center"/>
    </xf>
    <xf numFmtId="166" fontId="2" fillId="6" borderId="3" xfId="3" applyNumberFormat="1" applyFont="1" applyFill="1" applyBorder="1" applyAlignment="1" applyProtection="1">
      <alignment vertical="center"/>
    </xf>
    <xf numFmtId="40" fontId="2" fillId="6" borderId="4" xfId="2" applyNumberFormat="1" applyFill="1" applyBorder="1" applyAlignment="1">
      <alignment vertical="center"/>
    </xf>
    <xf numFmtId="164" fontId="2" fillId="6" borderId="3" xfId="3" applyFont="1" applyFill="1" applyBorder="1" applyAlignment="1" applyProtection="1">
      <alignment vertical="center"/>
    </xf>
    <xf numFmtId="40" fontId="3" fillId="4" borderId="19" xfId="2" applyNumberFormat="1" applyFont="1" applyFill="1" applyBorder="1" applyAlignment="1">
      <alignment vertical="center"/>
    </xf>
    <xf numFmtId="40" fontId="3" fillId="4" borderId="20" xfId="2" applyNumberFormat="1" applyFont="1" applyFill="1" applyBorder="1" applyAlignment="1">
      <alignment horizontal="right" vertical="center"/>
    </xf>
    <xf numFmtId="40" fontId="3" fillId="4" borderId="20" xfId="2" applyNumberFormat="1" applyFont="1" applyFill="1" applyBorder="1" applyAlignment="1">
      <alignment vertical="center"/>
    </xf>
    <xf numFmtId="166" fontId="3" fillId="4" borderId="20" xfId="3" applyNumberFormat="1" applyFont="1" applyFill="1" applyBorder="1" applyAlignment="1" applyProtection="1">
      <alignment vertical="center"/>
    </xf>
    <xf numFmtId="40" fontId="2" fillId="6" borderId="5" xfId="2" applyNumberFormat="1" applyFill="1" applyBorder="1" applyAlignment="1">
      <alignment vertical="center"/>
    </xf>
    <xf numFmtId="40" fontId="10" fillId="4" borderId="20" xfId="2" applyNumberFormat="1" applyFont="1" applyFill="1" applyBorder="1" applyAlignment="1">
      <alignment vertical="center"/>
    </xf>
    <xf numFmtId="164" fontId="3" fillId="4" borderId="20" xfId="3" applyFont="1" applyFill="1" applyBorder="1" applyAlignment="1" applyProtection="1">
      <alignment vertical="center"/>
    </xf>
    <xf numFmtId="40" fontId="2" fillId="6" borderId="6" xfId="2" applyNumberFormat="1" applyFill="1" applyBorder="1" applyAlignment="1">
      <alignment vertical="center"/>
    </xf>
    <xf numFmtId="40" fontId="2" fillId="6" borderId="7" xfId="2" applyNumberFormat="1" applyFill="1" applyBorder="1" applyAlignment="1">
      <alignment vertical="center"/>
    </xf>
    <xf numFmtId="166" fontId="2" fillId="6" borderId="7" xfId="3" applyNumberFormat="1" applyFont="1" applyFill="1" applyBorder="1" applyAlignment="1" applyProtection="1">
      <alignment vertical="center"/>
    </xf>
    <xf numFmtId="40" fontId="2" fillId="6" borderId="8" xfId="2" applyNumberFormat="1" applyFill="1" applyBorder="1" applyAlignment="1">
      <alignment vertical="center"/>
    </xf>
    <xf numFmtId="164" fontId="2" fillId="6" borderId="7" xfId="3" applyFont="1" applyFill="1" applyBorder="1" applyAlignment="1" applyProtection="1">
      <alignment vertical="center"/>
    </xf>
    <xf numFmtId="164" fontId="2" fillId="0" borderId="0" xfId="3" applyFont="1" applyFill="1" applyBorder="1" applyAlignment="1" applyProtection="1">
      <alignment vertical="center"/>
    </xf>
    <xf numFmtId="40" fontId="2" fillId="0" borderId="0" xfId="2" applyNumberFormat="1" applyAlignment="1" applyProtection="1">
      <alignment vertical="center"/>
    </xf>
    <xf numFmtId="40" fontId="2" fillId="0" borderId="0" xfId="2" applyNumberFormat="1" applyBorder="1" applyAlignment="1" applyProtection="1">
      <alignment vertical="center"/>
    </xf>
    <xf numFmtId="40" fontId="4" fillId="2" borderId="0" xfId="2" applyNumberFormat="1" applyFont="1" applyFill="1" applyBorder="1" applyAlignment="1" applyProtection="1">
      <alignment vertical="center"/>
    </xf>
    <xf numFmtId="40" fontId="3" fillId="2" borderId="0" xfId="2" applyNumberFormat="1" applyFont="1" applyFill="1" applyBorder="1" applyAlignment="1" applyProtection="1">
      <alignment vertical="center"/>
    </xf>
    <xf numFmtId="40" fontId="5" fillId="3" borderId="3" xfId="2" applyNumberFormat="1" applyFont="1" applyFill="1" applyBorder="1" applyAlignment="1" applyProtection="1">
      <alignment horizontal="center" vertical="center"/>
    </xf>
    <xf numFmtId="40" fontId="5" fillId="3" borderId="4" xfId="2" applyNumberFormat="1" applyFont="1" applyFill="1" applyBorder="1" applyAlignment="1" applyProtection="1">
      <alignment horizontal="center" vertical="center"/>
    </xf>
    <xf numFmtId="10" fontId="2" fillId="4" borderId="0" xfId="2" applyNumberFormat="1" applyFill="1" applyBorder="1" applyAlignment="1" applyProtection="1">
      <alignment vertical="center"/>
    </xf>
    <xf numFmtId="40" fontId="2" fillId="4" borderId="0" xfId="2" applyNumberFormat="1" applyFill="1" applyBorder="1" applyAlignment="1" applyProtection="1">
      <alignment horizontal="right" vertical="center"/>
    </xf>
    <xf numFmtId="8" fontId="2" fillId="4" borderId="5" xfId="2" applyNumberFormat="1" applyFill="1" applyBorder="1" applyAlignment="1" applyProtection="1">
      <alignment vertical="center"/>
    </xf>
    <xf numFmtId="40" fontId="2" fillId="3" borderId="7" xfId="2" applyNumberFormat="1" applyFill="1" applyBorder="1" applyAlignment="1" applyProtection="1">
      <alignment vertical="center"/>
    </xf>
    <xf numFmtId="40" fontId="2" fillId="3" borderId="7" xfId="2" applyNumberFormat="1" applyFill="1" applyBorder="1" applyAlignment="1" applyProtection="1">
      <alignment horizontal="right" vertical="center"/>
    </xf>
    <xf numFmtId="40" fontId="2" fillId="3" borderId="8" xfId="2" applyNumberFormat="1" applyFill="1" applyBorder="1" applyAlignment="1" applyProtection="1">
      <alignment vertical="center"/>
    </xf>
    <xf numFmtId="40" fontId="2" fillId="0" borderId="0" xfId="2" applyNumberFormat="1" applyFill="1" applyBorder="1" applyAlignment="1" applyProtection="1">
      <alignment horizontal="right"/>
    </xf>
    <xf numFmtId="40" fontId="6" fillId="0" borderId="9" xfId="2" applyNumberFormat="1" applyFont="1" applyFill="1" applyBorder="1" applyAlignment="1" applyProtection="1">
      <alignment horizontal="center"/>
    </xf>
    <xf numFmtId="40" fontId="7" fillId="0" borderId="0" xfId="2" applyNumberFormat="1" applyFont="1" applyBorder="1" applyProtection="1"/>
    <xf numFmtId="40" fontId="8" fillId="0" borderId="0" xfId="2" applyNumberFormat="1" applyFont="1" applyBorder="1" applyAlignment="1" applyProtection="1">
      <alignment vertical="center"/>
    </xf>
    <xf numFmtId="40" fontId="8" fillId="0" borderId="3" xfId="2" applyNumberFormat="1" applyFont="1" applyBorder="1" applyAlignment="1" applyProtection="1">
      <alignment vertical="center"/>
    </xf>
    <xf numFmtId="40" fontId="2" fillId="0" borderId="4" xfId="2" applyNumberFormat="1" applyBorder="1" applyAlignment="1" applyProtection="1">
      <alignment vertical="center"/>
    </xf>
    <xf numFmtId="40" fontId="2" fillId="0" borderId="0" xfId="2" applyNumberFormat="1" applyFont="1" applyBorder="1" applyAlignment="1" applyProtection="1">
      <alignment horizontal="center"/>
    </xf>
    <xf numFmtId="40" fontId="2" fillId="0" borderId="0" xfId="2" applyNumberFormat="1" applyBorder="1" applyAlignment="1" applyProtection="1">
      <alignment horizontal="center"/>
    </xf>
    <xf numFmtId="40" fontId="2" fillId="0" borderId="5" xfId="2" applyNumberFormat="1" applyFont="1" applyBorder="1" applyAlignment="1" applyProtection="1">
      <alignment horizontal="center"/>
    </xf>
    <xf numFmtId="40" fontId="2" fillId="0" borderId="0" xfId="2" applyNumberFormat="1" applyFont="1" applyBorder="1" applyProtection="1"/>
    <xf numFmtId="40" fontId="2" fillId="0" borderId="5" xfId="2" applyNumberFormat="1" applyFont="1" applyBorder="1" applyProtection="1"/>
    <xf numFmtId="40" fontId="2" fillId="0" borderId="5" xfId="2" applyNumberFormat="1" applyBorder="1" applyProtection="1"/>
    <xf numFmtId="40" fontId="6" fillId="0" borderId="0" xfId="2" applyNumberFormat="1" applyFont="1" applyBorder="1" applyProtection="1"/>
    <xf numFmtId="40" fontId="6" fillId="0" borderId="5" xfId="2" applyNumberFormat="1" applyFont="1" applyBorder="1" applyProtection="1"/>
    <xf numFmtId="40" fontId="6" fillId="0" borderId="0" xfId="2" applyNumberFormat="1" applyFont="1" applyBorder="1" applyAlignment="1" applyProtection="1">
      <alignment horizontal="right"/>
    </xf>
    <xf numFmtId="40" fontId="6" fillId="0" borderId="7" xfId="2" applyNumberFormat="1" applyFont="1" applyBorder="1" applyAlignment="1" applyProtection="1">
      <alignment horizontal="right"/>
    </xf>
    <xf numFmtId="40" fontId="6" fillId="0" borderId="8" xfId="2" applyNumberFormat="1" applyFont="1" applyBorder="1" applyProtection="1"/>
    <xf numFmtId="40" fontId="2" fillId="0" borderId="0" xfId="2" applyNumberFormat="1" applyFill="1" applyBorder="1" applyAlignment="1" applyProtection="1">
      <alignment vertical="center"/>
    </xf>
    <xf numFmtId="40" fontId="6" fillId="4" borderId="0" xfId="2" applyNumberFormat="1" applyFont="1" applyFill="1" applyBorder="1" applyAlignment="1" applyProtection="1">
      <alignment vertical="center"/>
    </xf>
    <xf numFmtId="40" fontId="2" fillId="4" borderId="0" xfId="2" applyNumberFormat="1" applyFont="1" applyFill="1" applyBorder="1" applyAlignment="1" applyProtection="1">
      <alignment vertical="center"/>
    </xf>
    <xf numFmtId="8" fontId="6" fillId="4" borderId="0" xfId="2" applyNumberFormat="1" applyFont="1" applyFill="1" applyBorder="1" applyAlignment="1" applyProtection="1">
      <alignment vertical="center"/>
    </xf>
    <xf numFmtId="40" fontId="9" fillId="0" borderId="0" xfId="2" applyNumberFormat="1" applyFont="1" applyAlignment="1" applyProtection="1">
      <alignment vertical="center"/>
    </xf>
    <xf numFmtId="40" fontId="2" fillId="0" borderId="3" xfId="2" applyNumberFormat="1" applyBorder="1" applyAlignment="1" applyProtection="1">
      <alignment vertical="center"/>
    </xf>
    <xf numFmtId="40" fontId="6" fillId="3" borderId="10" xfId="2" applyNumberFormat="1" applyFont="1" applyFill="1" applyBorder="1" applyAlignment="1" applyProtection="1">
      <alignment horizontal="center" vertical="center"/>
    </xf>
    <xf numFmtId="40" fontId="6" fillId="3" borderId="4" xfId="2" applyNumberFormat="1" applyFont="1" applyFill="1" applyBorder="1" applyAlignment="1" applyProtection="1">
      <alignment horizontal="center" vertical="center"/>
    </xf>
    <xf numFmtId="40" fontId="6" fillId="0" borderId="0" xfId="2" applyNumberFormat="1" applyFont="1" applyBorder="1" applyAlignment="1" applyProtection="1">
      <alignment horizontal="right" vertical="center"/>
    </xf>
    <xf numFmtId="40" fontId="2" fillId="0" borderId="11" xfId="2" applyNumberFormat="1" applyBorder="1" applyAlignment="1" applyProtection="1">
      <alignment vertical="center"/>
    </xf>
    <xf numFmtId="40" fontId="2" fillId="0" borderId="5" xfId="2" applyNumberFormat="1" applyBorder="1" applyAlignment="1" applyProtection="1">
      <alignment vertical="center"/>
    </xf>
    <xf numFmtId="166" fontId="2" fillId="0" borderId="5" xfId="2" applyNumberFormat="1" applyBorder="1" applyAlignment="1" applyProtection="1">
      <alignment vertical="center"/>
    </xf>
    <xf numFmtId="40" fontId="6" fillId="0" borderId="13" xfId="2" applyNumberFormat="1" applyFont="1" applyBorder="1" applyAlignment="1" applyProtection="1">
      <alignment horizontal="center" vertical="center"/>
    </xf>
    <xf numFmtId="40" fontId="6" fillId="0" borderId="14" xfId="2" applyNumberFormat="1" applyFont="1" applyBorder="1" applyAlignment="1" applyProtection="1">
      <alignment horizontal="center" vertical="center"/>
    </xf>
    <xf numFmtId="166" fontId="2" fillId="0" borderId="15" xfId="2" applyNumberFormat="1" applyBorder="1" applyAlignment="1" applyProtection="1">
      <alignment vertical="center"/>
    </xf>
    <xf numFmtId="40" fontId="6" fillId="0" borderId="13" xfId="2" applyNumberFormat="1" applyFont="1" applyBorder="1" applyAlignment="1" applyProtection="1">
      <alignment vertical="center"/>
    </xf>
    <xf numFmtId="10" fontId="2" fillId="0" borderId="11" xfId="2" applyNumberFormat="1" applyBorder="1" applyAlignment="1" applyProtection="1">
      <alignment horizontal="center" vertical="center"/>
    </xf>
    <xf numFmtId="10" fontId="6" fillId="0" borderId="14" xfId="2" applyNumberFormat="1" applyFont="1" applyBorder="1" applyAlignment="1" applyProtection="1">
      <alignment horizontal="center" vertical="center"/>
    </xf>
    <xf numFmtId="10" fontId="6" fillId="0" borderId="11" xfId="2" applyNumberFormat="1" applyFont="1" applyBorder="1" applyAlignment="1" applyProtection="1">
      <alignment horizontal="center" vertical="center"/>
    </xf>
    <xf numFmtId="40" fontId="6" fillId="0" borderId="0" xfId="2" applyNumberFormat="1" applyFont="1" applyAlignment="1" applyProtection="1">
      <alignment vertical="center"/>
    </xf>
    <xf numFmtId="10" fontId="2" fillId="0" borderId="0" xfId="2" applyNumberFormat="1" applyBorder="1" applyAlignment="1" applyProtection="1">
      <alignment horizontal="center" vertical="center"/>
    </xf>
    <xf numFmtId="10" fontId="6" fillId="0" borderId="0" xfId="2" applyNumberFormat="1" applyFont="1" applyBorder="1" applyAlignment="1" applyProtection="1">
      <alignment horizontal="center" vertical="center"/>
    </xf>
    <xf numFmtId="10" fontId="6" fillId="0" borderId="18" xfId="2" applyNumberFormat="1" applyFont="1" applyBorder="1" applyAlignment="1" applyProtection="1">
      <alignment vertical="center"/>
    </xf>
    <xf numFmtId="40" fontId="10" fillId="0" borderId="0" xfId="2" applyNumberFormat="1" applyFont="1" applyAlignment="1" applyProtection="1">
      <alignment vertical="center"/>
    </xf>
    <xf numFmtId="40" fontId="10" fillId="0" borderId="0" xfId="2" applyNumberFormat="1" applyFont="1" applyFill="1" applyBorder="1" applyAlignment="1" applyProtection="1">
      <alignment vertical="center"/>
    </xf>
    <xf numFmtId="40" fontId="2" fillId="0" borderId="20" xfId="2" applyNumberFormat="1" applyBorder="1" applyAlignment="1" applyProtection="1">
      <alignment vertical="center"/>
    </xf>
    <xf numFmtId="40" fontId="12" fillId="0" borderId="0" xfId="2" applyNumberFormat="1" applyFont="1" applyFill="1" applyBorder="1" applyAlignment="1" applyProtection="1">
      <alignment vertical="center"/>
    </xf>
    <xf numFmtId="10" fontId="6" fillId="5" borderId="0" xfId="2" applyNumberFormat="1" applyFont="1" applyFill="1" applyBorder="1" applyAlignment="1" applyProtection="1">
      <alignment horizontal="right" vertical="center"/>
      <protection locked="0"/>
    </xf>
    <xf numFmtId="40" fontId="6" fillId="0" borderId="0" xfId="2" applyNumberFormat="1" applyFont="1" applyBorder="1" applyAlignment="1" applyProtection="1">
      <alignment vertical="center"/>
    </xf>
    <xf numFmtId="40" fontId="2" fillId="6" borderId="3" xfId="2" applyNumberFormat="1" applyFill="1" applyBorder="1" applyAlignment="1" applyProtection="1">
      <alignment vertical="center"/>
    </xf>
    <xf numFmtId="40" fontId="2" fillId="6" borderId="4" xfId="2" applyNumberFormat="1" applyFill="1" applyBorder="1" applyAlignment="1" applyProtection="1">
      <alignment vertical="center"/>
    </xf>
    <xf numFmtId="40" fontId="3" fillId="4" borderId="20" xfId="2" applyNumberFormat="1" applyFont="1" applyFill="1" applyBorder="1" applyAlignment="1" applyProtection="1">
      <alignment horizontal="right" vertical="center"/>
    </xf>
    <xf numFmtId="40" fontId="3" fillId="4" borderId="20" xfId="2" applyNumberFormat="1" applyFont="1" applyFill="1" applyBorder="1" applyAlignment="1" applyProtection="1">
      <alignment vertical="center"/>
    </xf>
    <xf numFmtId="40" fontId="2" fillId="6" borderId="5" xfId="2" applyNumberFormat="1" applyFill="1" applyBorder="1" applyAlignment="1" applyProtection="1">
      <alignment vertical="center"/>
    </xf>
    <xf numFmtId="40" fontId="2" fillId="6" borderId="7" xfId="2" applyNumberFormat="1" applyFill="1" applyBorder="1" applyAlignment="1" applyProtection="1">
      <alignment vertical="center"/>
    </xf>
    <xf numFmtId="40" fontId="2" fillId="6" borderId="8" xfId="2" applyNumberFormat="1" applyFill="1" applyBorder="1" applyAlignment="1" applyProtection="1">
      <alignment vertical="center"/>
    </xf>
    <xf numFmtId="40" fontId="13" fillId="0" borderId="0" xfId="2" applyNumberFormat="1" applyFont="1" applyProtection="1"/>
    <xf numFmtId="0" fontId="14" fillId="0" borderId="0" xfId="0" applyFont="1"/>
    <xf numFmtId="169" fontId="0" fillId="0" borderId="0" xfId="0" applyNumberFormat="1"/>
    <xf numFmtId="165" fontId="0" fillId="0" borderId="0" xfId="0" applyNumberFormat="1"/>
    <xf numFmtId="0" fontId="15" fillId="0" borderId="0" xfId="0" applyFont="1"/>
    <xf numFmtId="165" fontId="15" fillId="0" borderId="0" xfId="0" applyNumberFormat="1" applyFont="1"/>
    <xf numFmtId="0" fontId="0" fillId="0" borderId="0" xfId="0" applyBorder="1"/>
    <xf numFmtId="10" fontId="2" fillId="0" borderId="13" xfId="2" applyNumberFormat="1" applyBorder="1" applyAlignment="1" applyProtection="1">
      <alignment horizontal="center" vertical="center"/>
    </xf>
    <xf numFmtId="10" fontId="6" fillId="0" borderId="13" xfId="2" applyNumberFormat="1" applyFont="1" applyBorder="1" applyAlignment="1" applyProtection="1">
      <alignment horizontal="center" vertical="center"/>
    </xf>
    <xf numFmtId="40" fontId="9" fillId="0" borderId="0" xfId="2" applyNumberFormat="1" applyFont="1" applyBorder="1" applyAlignment="1" applyProtection="1">
      <alignment vertical="center"/>
    </xf>
    <xf numFmtId="0" fontId="15" fillId="0" borderId="0" xfId="0" applyFont="1" applyBorder="1"/>
    <xf numFmtId="40" fontId="2" fillId="0" borderId="9" xfId="2" applyNumberFormat="1" applyFont="1" applyFill="1" applyBorder="1" applyAlignment="1" applyProtection="1">
      <alignment horizontal="center"/>
    </xf>
    <xf numFmtId="40" fontId="5" fillId="3" borderId="2" xfId="2" applyNumberFormat="1" applyFont="1" applyFill="1" applyBorder="1" applyAlignment="1" applyProtection="1">
      <alignment horizontal="center" vertical="center"/>
    </xf>
    <xf numFmtId="40" fontId="2" fillId="3" borderId="6" xfId="2" applyNumberFormat="1" applyFill="1" applyBorder="1" applyAlignment="1" applyProtection="1">
      <alignment vertical="center"/>
    </xf>
    <xf numFmtId="40" fontId="2" fillId="0" borderId="2" xfId="2" applyNumberFormat="1" applyFont="1" applyBorder="1" applyAlignment="1" applyProtection="1">
      <alignment vertical="center"/>
    </xf>
    <xf numFmtId="40" fontId="2" fillId="0" borderId="1" xfId="2" applyNumberFormat="1" applyFont="1" applyBorder="1" applyProtection="1"/>
    <xf numFmtId="40" fontId="2" fillId="0" borderId="1" xfId="2" applyNumberFormat="1" applyFont="1" applyFill="1" applyBorder="1" applyProtection="1"/>
    <xf numFmtId="40" fontId="2" fillId="0" borderId="1" xfId="2" applyNumberFormat="1" applyBorder="1" applyProtection="1"/>
    <xf numFmtId="40" fontId="2" fillId="0" borderId="1" xfId="2" applyNumberFormat="1" applyFont="1" applyBorder="1" applyAlignment="1" applyProtection="1">
      <alignment horizontal="right"/>
    </xf>
    <xf numFmtId="40" fontId="2" fillId="0" borderId="6" xfId="2" applyNumberFormat="1" applyFont="1" applyBorder="1" applyAlignment="1" applyProtection="1">
      <alignment horizontal="right"/>
    </xf>
    <xf numFmtId="40" fontId="2" fillId="0" borderId="0" xfId="2" applyNumberFormat="1" applyBorder="1" applyAlignment="1">
      <alignment vertical="center"/>
    </xf>
    <xf numFmtId="10" fontId="2" fillId="5" borderId="4" xfId="1" applyNumberFormat="1" applyFont="1" applyFill="1" applyBorder="1" applyAlignment="1" applyProtection="1">
      <alignment vertical="center"/>
      <protection locked="0"/>
    </xf>
    <xf numFmtId="10" fontId="2" fillId="5" borderId="5" xfId="2" applyNumberFormat="1" applyFill="1" applyBorder="1" applyAlignment="1" applyProtection="1">
      <alignment vertical="center"/>
      <protection locked="0"/>
    </xf>
    <xf numFmtId="10" fontId="2" fillId="5" borderId="15" xfId="2" applyNumberFormat="1" applyFill="1" applyBorder="1" applyAlignment="1" applyProtection="1">
      <alignment vertical="center"/>
      <protection locked="0"/>
    </xf>
    <xf numFmtId="10" fontId="2" fillId="5" borderId="8" xfId="2" applyNumberFormat="1" applyFill="1" applyBorder="1" applyAlignment="1" applyProtection="1">
      <alignment vertical="center"/>
      <protection locked="0"/>
    </xf>
    <xf numFmtId="40" fontId="6" fillId="0" borderId="0" xfId="2" applyNumberFormat="1" applyFont="1" applyBorder="1" applyAlignment="1">
      <alignment horizontal="right" vertical="center"/>
    </xf>
    <xf numFmtId="10" fontId="2" fillId="0" borderId="0" xfId="2" applyNumberFormat="1" applyBorder="1" applyAlignment="1">
      <alignment horizontal="center" vertical="center"/>
    </xf>
    <xf numFmtId="10" fontId="6" fillId="0" borderId="0" xfId="2" applyNumberFormat="1" applyFont="1" applyBorder="1" applyAlignment="1">
      <alignment horizontal="center" vertical="center"/>
    </xf>
    <xf numFmtId="40" fontId="2" fillId="0" borderId="6" xfId="2" applyNumberFormat="1" applyBorder="1" applyAlignment="1">
      <alignment vertical="center"/>
    </xf>
    <xf numFmtId="40" fontId="2" fillId="0" borderId="7" xfId="2" applyNumberFormat="1" applyBorder="1" applyAlignment="1">
      <alignment vertical="center"/>
    </xf>
    <xf numFmtId="166" fontId="2" fillId="0" borderId="8" xfId="3" applyNumberFormat="1" applyFont="1" applyBorder="1" applyAlignment="1" applyProtection="1">
      <alignment vertical="center"/>
    </xf>
    <xf numFmtId="10" fontId="2" fillId="5" borderId="4" xfId="2" applyNumberFormat="1" applyFill="1" applyBorder="1" applyAlignment="1" applyProtection="1">
      <alignment vertical="center"/>
      <protection locked="0"/>
    </xf>
    <xf numFmtId="164" fontId="2" fillId="0" borderId="8" xfId="3" applyFont="1" applyBorder="1" applyAlignment="1" applyProtection="1">
      <alignment vertical="center"/>
    </xf>
    <xf numFmtId="40" fontId="2" fillId="0" borderId="2" xfId="2" applyNumberFormat="1" applyBorder="1" applyAlignment="1" applyProtection="1">
      <alignment vertical="center"/>
    </xf>
    <xf numFmtId="40" fontId="2" fillId="0" borderId="1" xfId="2" applyNumberFormat="1" applyBorder="1" applyAlignment="1" applyProtection="1">
      <alignment vertical="center"/>
    </xf>
    <xf numFmtId="40" fontId="6" fillId="0" borderId="1" xfId="2" applyNumberFormat="1" applyFont="1" applyBorder="1" applyAlignment="1" applyProtection="1">
      <alignment horizontal="right" vertical="center"/>
    </xf>
    <xf numFmtId="40" fontId="2" fillId="0" borderId="6" xfId="2" applyNumberFormat="1" applyBorder="1" applyAlignment="1" applyProtection="1">
      <alignment vertical="center"/>
    </xf>
    <xf numFmtId="40" fontId="2" fillId="0" borderId="7" xfId="2" applyNumberFormat="1" applyBorder="1" applyAlignment="1" applyProtection="1">
      <alignment vertical="center"/>
    </xf>
    <xf numFmtId="40" fontId="2" fillId="0" borderId="22" xfId="2" applyNumberFormat="1" applyBorder="1" applyAlignment="1" applyProtection="1">
      <alignment vertical="center"/>
    </xf>
    <xf numFmtId="40" fontId="6" fillId="0" borderId="22" xfId="2" applyNumberFormat="1" applyFont="1" applyBorder="1" applyAlignment="1" applyProtection="1">
      <alignment vertical="center"/>
    </xf>
    <xf numFmtId="40" fontId="6" fillId="0" borderId="23" xfId="2" applyNumberFormat="1" applyFont="1" applyBorder="1" applyAlignment="1" applyProtection="1">
      <alignment vertical="center"/>
    </xf>
    <xf numFmtId="40" fontId="2" fillId="0" borderId="23" xfId="2" applyNumberFormat="1" applyBorder="1" applyAlignment="1" applyProtection="1">
      <alignment vertical="center"/>
    </xf>
    <xf numFmtId="40" fontId="2" fillId="0" borderId="12" xfId="2" applyNumberFormat="1" applyBorder="1" applyAlignment="1" applyProtection="1">
      <alignment vertical="center"/>
    </xf>
    <xf numFmtId="40" fontId="2" fillId="0" borderId="19" xfId="2" applyNumberFormat="1" applyBorder="1" applyAlignment="1" applyProtection="1">
      <alignment vertical="center"/>
    </xf>
    <xf numFmtId="40" fontId="2" fillId="6" borderId="2" xfId="2" applyNumberFormat="1" applyFill="1" applyBorder="1" applyAlignment="1" applyProtection="1">
      <alignment vertical="center"/>
    </xf>
    <xf numFmtId="40" fontId="2" fillId="6" borderId="6" xfId="2" applyNumberFormat="1" applyFill="1" applyBorder="1" applyAlignment="1" applyProtection="1">
      <alignment vertical="center"/>
    </xf>
    <xf numFmtId="10" fontId="2" fillId="0" borderId="11" xfId="2" applyNumberFormat="1" applyFont="1" applyBorder="1" applyAlignment="1">
      <alignment horizontal="center" vertical="center"/>
    </xf>
    <xf numFmtId="10" fontId="2" fillId="0" borderId="14" xfId="2" applyNumberFormat="1" applyFont="1" applyBorder="1" applyAlignment="1">
      <alignment horizontal="center" vertical="center"/>
    </xf>
    <xf numFmtId="10" fontId="2" fillId="0" borderId="11" xfId="2" applyNumberFormat="1" applyFont="1" applyBorder="1" applyAlignment="1" applyProtection="1">
      <alignment horizontal="center" vertical="center"/>
    </xf>
    <xf numFmtId="10" fontId="2" fillId="0" borderId="14" xfId="2" applyNumberFormat="1" applyFont="1" applyBorder="1" applyAlignment="1" applyProtection="1">
      <alignment horizontal="center" vertical="center"/>
    </xf>
    <xf numFmtId="40" fontId="3" fillId="4" borderId="19" xfId="2" applyNumberFormat="1" applyFont="1" applyFill="1" applyBorder="1" applyAlignment="1" applyProtection="1">
      <alignment vertical="center"/>
    </xf>
    <xf numFmtId="0" fontId="0" fillId="0" borderId="0" xfId="0" applyFill="1" applyBorder="1"/>
    <xf numFmtId="10" fontId="6" fillId="5" borderId="0" xfId="2" applyNumberFormat="1" applyFont="1" applyFill="1" applyAlignment="1" applyProtection="1">
      <alignment vertical="center"/>
      <protection locked="0"/>
    </xf>
    <xf numFmtId="8" fontId="6" fillId="5" borderId="0" xfId="2" applyNumberFormat="1" applyFont="1" applyFill="1" applyAlignment="1" applyProtection="1">
      <alignment vertical="center"/>
      <protection locked="0"/>
    </xf>
    <xf numFmtId="2" fontId="6" fillId="0" borderId="16" xfId="2" applyNumberFormat="1" applyFont="1" applyBorder="1" applyAlignment="1">
      <alignment vertical="center"/>
    </xf>
    <xf numFmtId="165" fontId="2" fillId="0" borderId="0" xfId="2" applyNumberFormat="1" applyAlignment="1">
      <alignment vertical="center"/>
    </xf>
    <xf numFmtId="165" fontId="2" fillId="0" borderId="0" xfId="2" applyNumberFormat="1" applyAlignment="1" applyProtection="1">
      <alignment vertical="center"/>
    </xf>
    <xf numFmtId="165" fontId="2" fillId="0" borderId="24" xfId="4" applyNumberFormat="1" applyFont="1" applyBorder="1" applyAlignment="1" applyProtection="1">
      <alignment vertical="center"/>
    </xf>
    <xf numFmtId="165" fontId="2" fillId="0" borderId="25" xfId="4" applyNumberFormat="1" applyFont="1" applyBorder="1" applyAlignment="1" applyProtection="1">
      <alignment vertical="center"/>
    </xf>
    <xf numFmtId="165" fontId="6" fillId="0" borderId="24" xfId="4" applyNumberFormat="1" applyFont="1" applyBorder="1" applyAlignment="1" applyProtection="1">
      <alignment vertical="center"/>
    </xf>
    <xf numFmtId="165" fontId="2" fillId="0" borderId="26" xfId="4" applyNumberFormat="1" applyFont="1" applyBorder="1" applyAlignment="1" applyProtection="1">
      <alignment vertical="center"/>
    </xf>
    <xf numFmtId="165" fontId="6" fillId="0" borderId="25" xfId="4" applyNumberFormat="1" applyFont="1" applyBorder="1" applyAlignment="1" applyProtection="1">
      <alignment vertical="center"/>
    </xf>
    <xf numFmtId="165" fontId="6" fillId="0" borderId="27" xfId="4" applyNumberFormat="1" applyFont="1" applyBorder="1" applyAlignment="1" applyProtection="1">
      <alignment vertical="center"/>
    </xf>
    <xf numFmtId="165" fontId="6" fillId="0" borderId="26" xfId="4" applyNumberFormat="1" applyFont="1" applyBorder="1" applyAlignment="1" applyProtection="1">
      <alignment vertical="center"/>
    </xf>
    <xf numFmtId="40" fontId="6" fillId="0" borderId="0" xfId="2" applyNumberFormat="1" applyFont="1" applyBorder="1" applyAlignment="1">
      <alignment vertical="center"/>
    </xf>
    <xf numFmtId="40" fontId="4" fillId="2" borderId="0" xfId="2" applyNumberFormat="1" applyFont="1" applyFill="1" applyBorder="1" applyAlignment="1">
      <alignment vertical="center"/>
    </xf>
    <xf numFmtId="40" fontId="3" fillId="2" borderId="0" xfId="2" applyNumberFormat="1" applyFont="1" applyFill="1" applyBorder="1" applyAlignment="1">
      <alignment vertical="center"/>
    </xf>
    <xf numFmtId="10" fontId="2" fillId="4" borderId="0" xfId="2" applyNumberFormat="1" applyFill="1" applyBorder="1" applyAlignment="1">
      <alignment vertical="center"/>
    </xf>
    <xf numFmtId="40" fontId="2" fillId="4" borderId="0" xfId="2" applyNumberFormat="1" applyFill="1" applyBorder="1" applyAlignment="1">
      <alignment horizontal="right" vertical="center"/>
    </xf>
    <xf numFmtId="10" fontId="6" fillId="0" borderId="0" xfId="2" applyNumberFormat="1" applyFont="1" applyFill="1" applyAlignment="1" applyProtection="1">
      <alignment horizontal="right" vertical="center"/>
      <protection locked="0"/>
    </xf>
    <xf numFmtId="10" fontId="6" fillId="0" borderId="0" xfId="2" applyNumberFormat="1" applyFont="1" applyFill="1" applyAlignment="1" applyProtection="1">
      <alignment vertical="center"/>
      <protection locked="0"/>
    </xf>
    <xf numFmtId="10" fontId="6" fillId="0" borderId="0" xfId="2" applyNumberFormat="1" applyFont="1" applyFill="1" applyBorder="1" applyAlignment="1" applyProtection="1">
      <alignment horizontal="right" vertical="center"/>
      <protection locked="0"/>
    </xf>
    <xf numFmtId="10" fontId="6" fillId="0" borderId="5" xfId="2" applyNumberFormat="1" applyFont="1" applyBorder="1" applyAlignment="1" applyProtection="1">
      <alignment vertical="center"/>
      <protection locked="0"/>
    </xf>
    <xf numFmtId="10" fontId="2" fillId="0" borderId="5" xfId="2" applyNumberFormat="1" applyBorder="1" applyAlignment="1" applyProtection="1">
      <alignment vertical="center"/>
      <protection locked="0"/>
    </xf>
    <xf numFmtId="40" fontId="6" fillId="0" borderId="0" xfId="2" applyNumberFormat="1" applyFont="1" applyBorder="1" applyAlignment="1" applyProtection="1">
      <alignment vertical="center"/>
      <protection locked="0"/>
    </xf>
    <xf numFmtId="40" fontId="6" fillId="0" borderId="0" xfId="2" applyNumberFormat="1" applyFont="1" applyAlignment="1" applyProtection="1">
      <alignment vertical="center"/>
      <protection locked="0"/>
    </xf>
    <xf numFmtId="40" fontId="2" fillId="0" borderId="0" xfId="2" applyNumberFormat="1" applyAlignment="1" applyProtection="1">
      <alignment vertical="center"/>
      <protection locked="0"/>
    </xf>
    <xf numFmtId="165" fontId="6" fillId="0" borderId="0" xfId="3" applyNumberFormat="1" applyFont="1" applyFill="1" applyBorder="1" applyAlignment="1" applyProtection="1">
      <alignment vertical="center"/>
      <protection locked="0"/>
    </xf>
    <xf numFmtId="8" fontId="6" fillId="0" borderId="0" xfId="2" applyNumberFormat="1" applyFont="1" applyFill="1" applyAlignment="1" applyProtection="1">
      <alignment vertical="center"/>
      <protection locked="0"/>
    </xf>
    <xf numFmtId="168" fontId="6" fillId="0" borderId="0" xfId="3" applyNumberFormat="1" applyFont="1" applyFill="1" applyBorder="1" applyAlignment="1" applyProtection="1">
      <alignment vertical="center"/>
      <protection locked="0"/>
    </xf>
    <xf numFmtId="165" fontId="2" fillId="6" borderId="7" xfId="3" applyNumberFormat="1" applyFont="1" applyFill="1" applyBorder="1" applyAlignment="1" applyProtection="1">
      <alignment vertical="center"/>
    </xf>
    <xf numFmtId="44" fontId="2" fillId="6" borderId="7" xfId="3" applyNumberFormat="1" applyFont="1" applyFill="1" applyBorder="1" applyAlignment="1" applyProtection="1">
      <alignment vertical="center"/>
    </xf>
    <xf numFmtId="165" fontId="3" fillId="4" borderId="20" xfId="3" applyNumberFormat="1" applyFont="1" applyFill="1" applyBorder="1" applyAlignment="1" applyProtection="1">
      <alignment vertical="center"/>
    </xf>
    <xf numFmtId="40" fontId="13" fillId="0" borderId="0" xfId="2" applyNumberFormat="1" applyFont="1"/>
    <xf numFmtId="0" fontId="18" fillId="0" borderId="0" xfId="0" applyFont="1"/>
    <xf numFmtId="40" fontId="2" fillId="0" borderId="0" xfId="2" applyNumberFormat="1" applyFont="1" applyBorder="1" applyAlignment="1">
      <alignment vertical="center"/>
    </xf>
    <xf numFmtId="40" fontId="2" fillId="0" borderId="0" xfId="2" applyNumberFormat="1" applyFont="1" applyAlignment="1">
      <alignment vertical="center"/>
    </xf>
    <xf numFmtId="0" fontId="0" fillId="0" borderId="0" xfId="0" applyFont="1"/>
    <xf numFmtId="40" fontId="13" fillId="0" borderId="28" xfId="2" applyNumberFormat="1" applyFont="1" applyBorder="1" applyAlignment="1">
      <alignment vertical="center"/>
    </xf>
    <xf numFmtId="40" fontId="2" fillId="5" borderId="28" xfId="2" applyNumberFormat="1" applyFont="1" applyFill="1" applyBorder="1" applyAlignment="1" applyProtection="1">
      <alignment vertical="center"/>
      <protection locked="0"/>
    </xf>
    <xf numFmtId="40" fontId="2" fillId="5" borderId="29" xfId="2" applyNumberFormat="1" applyFont="1" applyFill="1" applyBorder="1" applyAlignment="1" applyProtection="1">
      <alignment vertical="center"/>
      <protection locked="0"/>
    </xf>
    <xf numFmtId="40" fontId="2" fillId="5" borderId="30" xfId="2" applyNumberFormat="1" applyFont="1" applyFill="1" applyBorder="1" applyAlignment="1" applyProtection="1">
      <alignment vertical="center"/>
      <protection locked="0"/>
    </xf>
    <xf numFmtId="40" fontId="2" fillId="0" borderId="0" xfId="2" applyNumberFormat="1" applyFont="1"/>
    <xf numFmtId="40" fontId="6" fillId="0" borderId="0" xfId="2" applyNumberFormat="1" applyFont="1" applyAlignment="1" applyProtection="1">
      <alignment horizontal="center" vertical="center"/>
      <protection locked="0"/>
    </xf>
    <xf numFmtId="40" fontId="2" fillId="0" borderId="0" xfId="2" applyNumberFormat="1" applyFont="1" applyBorder="1" applyAlignment="1" applyProtection="1">
      <alignment vertical="center"/>
    </xf>
    <xf numFmtId="40" fontId="2" fillId="0" borderId="0" xfId="2" applyNumberFormat="1" applyFont="1" applyFill="1" applyBorder="1" applyAlignment="1" applyProtection="1">
      <alignment vertical="center"/>
    </xf>
    <xf numFmtId="40" fontId="2" fillId="0" borderId="0" xfId="2" applyNumberFormat="1" applyFont="1" applyAlignment="1" applyProtection="1">
      <alignment horizontal="center" vertical="center"/>
    </xf>
    <xf numFmtId="40" fontId="6" fillId="0" borderId="0" xfId="2" applyNumberFormat="1" applyFont="1" applyAlignment="1" applyProtection="1">
      <alignment horizontal="center" vertical="center"/>
    </xf>
    <xf numFmtId="40" fontId="6" fillId="0" borderId="31" xfId="2" applyNumberFormat="1" applyFont="1" applyBorder="1" applyAlignment="1" applyProtection="1">
      <alignment vertical="center"/>
    </xf>
    <xf numFmtId="40" fontId="2" fillId="0" borderId="32" xfId="2" applyNumberFormat="1" applyBorder="1" applyAlignment="1" applyProtection="1">
      <alignment vertical="center"/>
    </xf>
    <xf numFmtId="40" fontId="2" fillId="0" borderId="32" xfId="2" applyNumberFormat="1" applyFont="1" applyBorder="1" applyAlignment="1" applyProtection="1">
      <alignment vertical="center"/>
    </xf>
    <xf numFmtId="40" fontId="2" fillId="0" borderId="33" xfId="2" applyNumberFormat="1" applyBorder="1" applyAlignment="1">
      <alignment vertical="center"/>
    </xf>
    <xf numFmtId="40" fontId="13" fillId="0" borderId="9" xfId="2" applyNumberFormat="1" applyFont="1" applyBorder="1" applyAlignment="1">
      <alignment vertical="center"/>
    </xf>
    <xf numFmtId="165" fontId="6" fillId="0" borderId="0" xfId="3" applyNumberFormat="1" applyFont="1" applyBorder="1" applyAlignment="1" applyProtection="1">
      <alignment vertical="center"/>
    </xf>
    <xf numFmtId="0" fontId="20" fillId="0" borderId="0" xfId="0" applyFont="1"/>
    <xf numFmtId="0" fontId="21" fillId="2" borderId="0" xfId="0" applyFont="1" applyFill="1"/>
    <xf numFmtId="0" fontId="20" fillId="2" borderId="0" xfId="0" applyFont="1" applyFill="1"/>
    <xf numFmtId="0" fontId="22" fillId="0" borderId="0" xfId="0" applyFont="1"/>
    <xf numFmtId="0" fontId="23" fillId="0" borderId="0" xfId="0" applyFont="1"/>
    <xf numFmtId="165" fontId="23" fillId="0" borderId="0" xfId="0" applyNumberFormat="1" applyFont="1"/>
    <xf numFmtId="0" fontId="24" fillId="0" borderId="0" xfId="0" applyFont="1" applyAlignment="1"/>
    <xf numFmtId="0" fontId="20" fillId="0" borderId="0" xfId="0" applyFont="1" applyAlignment="1"/>
    <xf numFmtId="9" fontId="23" fillId="5" borderId="0" xfId="1" applyFont="1" applyFill="1" applyProtection="1">
      <protection locked="0"/>
    </xf>
    <xf numFmtId="0" fontId="20" fillId="0" borderId="0" xfId="0" applyFont="1" applyBorder="1"/>
    <xf numFmtId="0" fontId="24" fillId="0" borderId="0" xfId="0" applyFont="1"/>
    <xf numFmtId="0" fontId="24" fillId="0" borderId="0" xfId="0" applyFont="1" applyFill="1" applyAlignment="1"/>
    <xf numFmtId="0" fontId="23" fillId="0" borderId="0" xfId="0" applyFont="1" applyFill="1"/>
    <xf numFmtId="165" fontId="23" fillId="0" borderId="0" xfId="0" applyNumberFormat="1" applyFont="1" applyFill="1"/>
    <xf numFmtId="9" fontId="23" fillId="0" borderId="0" xfId="0" applyNumberFormat="1" applyFont="1"/>
    <xf numFmtId="165" fontId="20" fillId="0" borderId="0" xfId="0" applyNumberFormat="1" applyFont="1"/>
    <xf numFmtId="165" fontId="20" fillId="0" borderId="0" xfId="0" applyNumberFormat="1" applyFont="1" applyBorder="1"/>
    <xf numFmtId="49" fontId="27" fillId="2" borderId="0" xfId="0" applyNumberFormat="1" applyFont="1" applyFill="1" applyBorder="1" applyAlignment="1">
      <alignment horizontal="left"/>
    </xf>
    <xf numFmtId="165" fontId="27" fillId="2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wrapText="1"/>
    </xf>
    <xf numFmtId="0" fontId="29" fillId="0" borderId="0" xfId="0" applyFont="1"/>
    <xf numFmtId="0" fontId="24" fillId="5" borderId="28" xfId="0" applyFont="1" applyFill="1" applyBorder="1" applyAlignment="1" applyProtection="1">
      <alignment vertical="center"/>
      <protection locked="0"/>
    </xf>
    <xf numFmtId="0" fontId="20" fillId="5" borderId="30" xfId="0" applyFont="1" applyFill="1" applyBorder="1" applyAlignment="1" applyProtection="1">
      <alignment vertical="center"/>
      <protection locked="0"/>
    </xf>
    <xf numFmtId="14" fontId="24" fillId="5" borderId="28" xfId="0" applyNumberFormat="1" applyFont="1" applyFill="1" applyBorder="1" applyAlignment="1" applyProtection="1">
      <alignment horizontal="center" vertical="center"/>
      <protection locked="0"/>
    </xf>
    <xf numFmtId="0" fontId="24" fillId="5" borderId="29" xfId="0" applyFont="1" applyFill="1" applyBorder="1" applyAlignment="1" applyProtection="1">
      <alignment vertical="center"/>
      <protection locked="0"/>
    </xf>
    <xf numFmtId="0" fontId="24" fillId="5" borderId="3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/>
    <xf numFmtId="0" fontId="30" fillId="0" borderId="0" xfId="0" applyFont="1" applyFill="1" applyBorder="1"/>
    <xf numFmtId="170" fontId="30" fillId="0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165" fontId="30" fillId="0" borderId="0" xfId="0" applyNumberFormat="1" applyFont="1" applyFill="1" applyBorder="1" applyAlignment="1">
      <alignment vertical="center"/>
    </xf>
    <xf numFmtId="170" fontId="2" fillId="0" borderId="34" xfId="0" applyNumberFormat="1" applyFont="1" applyFill="1" applyBorder="1"/>
    <xf numFmtId="0" fontId="2" fillId="0" borderId="34" xfId="0" applyFont="1" applyFill="1" applyBorder="1" applyAlignment="1">
      <alignment vertical="center"/>
    </xf>
    <xf numFmtId="165" fontId="30" fillId="0" borderId="34" xfId="0" applyNumberFormat="1" applyFont="1" applyFill="1" applyBorder="1" applyAlignment="1">
      <alignment vertical="center"/>
    </xf>
    <xf numFmtId="171" fontId="2" fillId="0" borderId="34" xfId="0" applyNumberFormat="1" applyFont="1" applyFill="1" applyBorder="1" applyAlignment="1">
      <alignment horizontal="right" vertical="center"/>
    </xf>
    <xf numFmtId="172" fontId="2" fillId="5" borderId="34" xfId="0" applyNumberFormat="1" applyFont="1" applyFill="1" applyBorder="1" applyAlignment="1" applyProtection="1">
      <alignment vertical="center"/>
      <protection locked="0"/>
    </xf>
    <xf numFmtId="165" fontId="2" fillId="0" borderId="34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left"/>
    </xf>
    <xf numFmtId="0" fontId="31" fillId="0" borderId="0" xfId="0" applyFont="1" applyFill="1" applyBorder="1" applyAlignment="1">
      <alignment horizontal="left"/>
    </xf>
    <xf numFmtId="0" fontId="10" fillId="0" borderId="36" xfId="0" applyFont="1" applyFill="1" applyBorder="1" applyAlignment="1">
      <alignment horizontal="right" vertical="center"/>
    </xf>
    <xf numFmtId="0" fontId="14" fillId="0" borderId="0" xfId="0" applyFont="1" applyBorder="1"/>
    <xf numFmtId="0" fontId="38" fillId="2" borderId="0" xfId="0" applyFont="1" applyFill="1"/>
    <xf numFmtId="0" fontId="39" fillId="2" borderId="0" xfId="0" applyFont="1" applyFill="1"/>
    <xf numFmtId="165" fontId="40" fillId="2" borderId="0" xfId="0" applyNumberFormat="1" applyFont="1" applyFill="1"/>
    <xf numFmtId="0" fontId="20" fillId="0" borderId="0" xfId="0" applyFont="1" applyAlignment="1">
      <alignment horizontal="center"/>
    </xf>
    <xf numFmtId="0" fontId="10" fillId="0" borderId="0" xfId="0" applyFont="1" applyFill="1" applyBorder="1" applyAlignment="1">
      <alignment horizontal="right" vertical="center"/>
    </xf>
    <xf numFmtId="0" fontId="18" fillId="0" borderId="0" xfId="0" applyFont="1" applyBorder="1"/>
    <xf numFmtId="0" fontId="32" fillId="0" borderId="0" xfId="0" applyFont="1" applyBorder="1"/>
    <xf numFmtId="9" fontId="32" fillId="0" borderId="0" xfId="0" applyNumberFormat="1" applyFont="1" applyBorder="1"/>
    <xf numFmtId="0" fontId="32" fillId="0" borderId="2" xfId="0" applyFont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18" fillId="0" borderId="3" xfId="0" applyFont="1" applyBorder="1"/>
    <xf numFmtId="0" fontId="32" fillId="0" borderId="3" xfId="0" applyFont="1" applyBorder="1" applyAlignment="1">
      <alignment horizontal="right"/>
    </xf>
    <xf numFmtId="165" fontId="28" fillId="0" borderId="4" xfId="0" applyNumberFormat="1" applyFont="1" applyBorder="1"/>
    <xf numFmtId="0" fontId="27" fillId="2" borderId="6" xfId="0" applyFont="1" applyFill="1" applyBorder="1"/>
    <xf numFmtId="0" fontId="27" fillId="2" borderId="7" xfId="0" applyFont="1" applyFill="1" applyBorder="1"/>
    <xf numFmtId="165" fontId="35" fillId="2" borderId="8" xfId="0" applyNumberFormat="1" applyFont="1" applyFill="1" applyBorder="1"/>
    <xf numFmtId="49" fontId="10" fillId="0" borderId="1" xfId="0" applyNumberFormat="1" applyFont="1" applyFill="1" applyBorder="1" applyAlignment="1">
      <alignment horizontal="left"/>
    </xf>
    <xf numFmtId="165" fontId="3" fillId="0" borderId="5" xfId="0" applyNumberFormat="1" applyFont="1" applyFill="1" applyBorder="1" applyAlignment="1">
      <alignment vertical="center"/>
    </xf>
    <xf numFmtId="0" fontId="32" fillId="0" borderId="1" xfId="0" applyFont="1" applyBorder="1"/>
    <xf numFmtId="165" fontId="28" fillId="0" borderId="5" xfId="0" applyNumberFormat="1" applyFont="1" applyBorder="1"/>
    <xf numFmtId="0" fontId="23" fillId="0" borderId="0" xfId="0" applyFont="1" applyAlignment="1">
      <alignment horizontal="center"/>
    </xf>
    <xf numFmtId="165" fontId="6" fillId="0" borderId="0" xfId="3" applyNumberFormat="1" applyFont="1" applyFill="1" applyBorder="1" applyAlignment="1" applyProtection="1">
      <alignment vertical="center"/>
    </xf>
    <xf numFmtId="8" fontId="6" fillId="0" borderId="0" xfId="2" applyNumberFormat="1" applyFont="1" applyFill="1" applyAlignment="1" applyProtection="1">
      <alignment vertical="center"/>
    </xf>
    <xf numFmtId="168" fontId="6" fillId="0" borderId="0" xfId="3" applyNumberFormat="1" applyFont="1" applyFill="1" applyBorder="1" applyAlignment="1" applyProtection="1">
      <alignment vertical="center"/>
    </xf>
    <xf numFmtId="40" fontId="11" fillId="4" borderId="1" xfId="2" applyNumberFormat="1" applyFont="1" applyFill="1" applyBorder="1" applyAlignment="1" applyProtection="1">
      <alignment horizontal="right" vertical="center"/>
    </xf>
    <xf numFmtId="0" fontId="0" fillId="4" borderId="0" xfId="0" applyFill="1" applyBorder="1" applyAlignment="1" applyProtection="1">
      <alignment vertical="center"/>
    </xf>
    <xf numFmtId="40" fontId="11" fillId="4" borderId="1" xfId="2" applyNumberFormat="1" applyFont="1" applyFill="1" applyBorder="1" applyAlignment="1">
      <alignment horizontal="right" vertical="center"/>
    </xf>
    <xf numFmtId="0" fontId="0" fillId="4" borderId="0" xfId="0" applyFill="1" applyBorder="1" applyAlignment="1">
      <alignment vertical="center"/>
    </xf>
    <xf numFmtId="0" fontId="20" fillId="0" borderId="0" xfId="0" applyFont="1" applyAlignment="1">
      <alignment horizontal="left" wrapText="1"/>
    </xf>
    <xf numFmtId="0" fontId="2" fillId="0" borderId="17" xfId="0" applyFont="1" applyFill="1" applyBorder="1" applyAlignment="1">
      <alignment horizontal="left"/>
    </xf>
    <xf numFmtId="0" fontId="2" fillId="0" borderId="35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 vertical="center"/>
    </xf>
    <xf numFmtId="0" fontId="2" fillId="0" borderId="34" xfId="0" applyFont="1" applyFill="1" applyBorder="1" applyAlignment="1">
      <alignment horizontal="left" wrapText="1"/>
    </xf>
    <xf numFmtId="165" fontId="42" fillId="2" borderId="0" xfId="0" applyNumberFormat="1" applyFont="1" applyFill="1"/>
    <xf numFmtId="165" fontId="13" fillId="0" borderId="0" xfId="0" applyNumberFormat="1" applyFont="1"/>
    <xf numFmtId="165" fontId="25" fillId="0" borderId="37" xfId="0" applyNumberFormat="1" applyFont="1" applyBorder="1"/>
    <xf numFmtId="9" fontId="25" fillId="5" borderId="37" xfId="1" applyFont="1" applyFill="1" applyBorder="1" applyProtection="1">
      <protection locked="0"/>
    </xf>
    <xf numFmtId="0" fontId="20" fillId="5" borderId="0" xfId="0" applyFont="1" applyFill="1"/>
    <xf numFmtId="0" fontId="20" fillId="5" borderId="0" xfId="0" applyFont="1" applyFill="1" applyAlignment="1">
      <alignment horizontal="left" wrapText="1"/>
    </xf>
    <xf numFmtId="0" fontId="34" fillId="5" borderId="0" xfId="0" applyFont="1" applyFill="1"/>
  </cellXfs>
  <cellStyles count="5">
    <cellStyle name="Euro" xfId="3" xr:uid="{00000000-0005-0000-0000-000000000000}"/>
    <cellStyle name="Prozent" xfId="1" builtinId="5"/>
    <cellStyle name="Standard" xfId="0" builtinId="0"/>
    <cellStyle name="Standard 3" xfId="2" xr:uid="{00000000-0005-0000-0000-000003000000}"/>
    <cellStyle name="Währung 2" xfId="4" xr:uid="{00000000-0005-0000-0000-000004000000}"/>
  </cellStyles>
  <dxfs count="1">
    <dxf>
      <font>
        <color rgb="FF7030A0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30"/>
  <sheetViews>
    <sheetView tabSelected="1" view="pageBreakPreview" zoomScaleNormal="100" zoomScaleSheetLayoutView="100" zoomScalePageLayoutView="85" workbookViewId="0">
      <selection activeCell="E107" sqref="E107"/>
    </sheetView>
  </sheetViews>
  <sheetFormatPr baseColWidth="10" defaultRowHeight="14.4" x14ac:dyDescent="0.3"/>
  <cols>
    <col min="1" max="1" width="30.77734375" customWidth="1"/>
    <col min="3" max="3" width="18.109375" bestFit="1" customWidth="1"/>
    <col min="4" max="4" width="16.77734375" customWidth="1"/>
    <col min="5" max="5" width="21.21875" bestFit="1" customWidth="1"/>
    <col min="6" max="6" width="15.5546875" bestFit="1" customWidth="1"/>
    <col min="7" max="7" width="30.77734375" customWidth="1"/>
    <col min="9" max="9" width="18.109375" bestFit="1" customWidth="1"/>
    <col min="10" max="10" width="16.77734375" customWidth="1"/>
    <col min="11" max="11" width="20.77734375" bestFit="1" customWidth="1"/>
    <col min="12" max="12" width="15.5546875" bestFit="1" customWidth="1"/>
    <col min="13" max="13" width="30.77734375" customWidth="1"/>
    <col min="15" max="15" width="18.109375" bestFit="1" customWidth="1"/>
    <col min="16" max="16" width="16.77734375" customWidth="1"/>
    <col min="17" max="17" width="20.77734375" bestFit="1" customWidth="1"/>
    <col min="18" max="18" width="15.5546875" bestFit="1" customWidth="1"/>
    <col min="19" max="19" width="30.77734375" style="172" customWidth="1"/>
    <col min="21" max="21" width="18.109375" bestFit="1" customWidth="1"/>
    <col min="22" max="22" width="16.77734375" customWidth="1"/>
    <col min="23" max="23" width="20.77734375" bestFit="1" customWidth="1"/>
    <col min="24" max="24" width="15.5546875" bestFit="1" customWidth="1"/>
    <col min="25" max="25" width="30.77734375" customWidth="1"/>
    <col min="27" max="27" width="18.109375" customWidth="1"/>
    <col min="28" max="28" width="16.77734375" customWidth="1"/>
    <col min="29" max="29" width="20.77734375" bestFit="1" customWidth="1"/>
    <col min="30" max="30" width="16.21875" bestFit="1" customWidth="1"/>
    <col min="31" max="31" width="30.77734375" customWidth="1"/>
    <col min="33" max="33" width="18.109375" customWidth="1"/>
    <col min="34" max="34" width="16.77734375" customWidth="1"/>
    <col min="35" max="35" width="20.77734375" bestFit="1" customWidth="1"/>
    <col min="36" max="36" width="16.21875" bestFit="1" customWidth="1"/>
  </cols>
  <sheetData>
    <row r="1" spans="1:36" ht="17.399999999999999" x14ac:dyDescent="0.3">
      <c r="A1" s="166" t="s">
        <v>41</v>
      </c>
      <c r="G1" s="166" t="s">
        <v>41</v>
      </c>
      <c r="M1" s="166" t="s">
        <v>41</v>
      </c>
      <c r="S1" s="166" t="s">
        <v>41</v>
      </c>
      <c r="Y1" s="166" t="s">
        <v>41</v>
      </c>
      <c r="AE1" s="166" t="s">
        <v>41</v>
      </c>
    </row>
    <row r="2" spans="1:36" x14ac:dyDescent="0.3">
      <c r="S2"/>
      <c r="AE2" s="172"/>
    </row>
    <row r="3" spans="1:36" s="250" customFormat="1" ht="17.399999999999999" x14ac:dyDescent="0.3">
      <c r="A3" s="249" t="s">
        <v>58</v>
      </c>
      <c r="B3" s="4" t="s">
        <v>0</v>
      </c>
      <c r="C3" s="4"/>
      <c r="D3" s="4"/>
      <c r="E3" s="4"/>
      <c r="F3" s="5"/>
      <c r="G3" s="249" t="s">
        <v>58</v>
      </c>
      <c r="H3" s="4" t="s">
        <v>0</v>
      </c>
      <c r="I3" s="4"/>
      <c r="J3" s="4"/>
      <c r="K3" s="4"/>
      <c r="L3" s="5"/>
      <c r="M3" s="249" t="s">
        <v>58</v>
      </c>
      <c r="N3" s="4" t="s">
        <v>0</v>
      </c>
      <c r="O3" s="4"/>
      <c r="P3" s="4"/>
      <c r="Q3" s="4"/>
      <c r="R3" s="5"/>
      <c r="S3" s="249" t="s">
        <v>58</v>
      </c>
      <c r="T3" s="4" t="s">
        <v>0</v>
      </c>
      <c r="U3" s="4"/>
      <c r="V3" s="4"/>
      <c r="W3" s="4"/>
      <c r="X3" s="5"/>
      <c r="Y3" s="249" t="s">
        <v>58</v>
      </c>
      <c r="Z3" s="4" t="s">
        <v>0</v>
      </c>
      <c r="AA3" s="4"/>
      <c r="AB3" s="4"/>
      <c r="AC3" s="4"/>
      <c r="AD3" s="5"/>
      <c r="AE3" s="249" t="s">
        <v>58</v>
      </c>
      <c r="AF3" s="4" t="s">
        <v>0</v>
      </c>
      <c r="AG3" s="4"/>
      <c r="AH3" s="4"/>
      <c r="AI3" s="4"/>
      <c r="AJ3" s="5"/>
    </row>
    <row r="4" spans="1:36" x14ac:dyDescent="0.3">
      <c r="A4" s="1"/>
      <c r="B4" s="2"/>
      <c r="C4" s="2"/>
      <c r="D4" s="2"/>
      <c r="E4" s="2"/>
      <c r="F4" s="2"/>
      <c r="G4" s="1"/>
      <c r="H4" s="2"/>
      <c r="I4" s="2"/>
      <c r="J4" s="2"/>
      <c r="K4" s="2"/>
      <c r="L4" s="2"/>
      <c r="M4" s="1"/>
      <c r="N4" s="2"/>
      <c r="O4" s="2"/>
      <c r="P4" s="2"/>
      <c r="Q4" s="2"/>
      <c r="R4" s="2"/>
      <c r="S4" s="1"/>
      <c r="T4" s="2"/>
      <c r="U4" s="2"/>
      <c r="V4" s="2"/>
      <c r="W4" s="2"/>
      <c r="X4" s="2"/>
      <c r="Y4" s="1"/>
      <c r="Z4" s="2"/>
      <c r="AA4" s="2"/>
      <c r="AB4" s="2"/>
      <c r="AC4" s="2"/>
      <c r="AD4" s="2"/>
      <c r="AE4" s="1"/>
      <c r="AF4" s="2"/>
      <c r="AG4" s="2"/>
      <c r="AH4" s="2"/>
      <c r="AI4" s="2"/>
      <c r="AJ4" s="2"/>
    </row>
    <row r="5" spans="1:36" ht="21.6" customHeight="1" x14ac:dyDescent="0.3">
      <c r="A5" s="3" t="s">
        <v>56</v>
      </c>
      <c r="B5" s="4"/>
      <c r="C5" s="4"/>
      <c r="D5" s="4"/>
      <c r="E5" s="4"/>
      <c r="F5" s="5"/>
      <c r="G5" s="3" t="s">
        <v>56</v>
      </c>
      <c r="H5" s="4"/>
      <c r="I5" s="4"/>
      <c r="J5" s="4"/>
      <c r="K5" s="4"/>
      <c r="L5" s="5"/>
      <c r="M5" s="3" t="s">
        <v>56</v>
      </c>
      <c r="N5" s="4"/>
      <c r="O5" s="4"/>
      <c r="P5" s="4"/>
      <c r="Q5" s="4"/>
      <c r="R5" s="5"/>
      <c r="S5" s="3" t="s">
        <v>56</v>
      </c>
      <c r="T5" s="4"/>
      <c r="U5" s="4"/>
      <c r="V5" s="4"/>
      <c r="W5" s="4"/>
      <c r="X5" s="5"/>
      <c r="Y5" s="3" t="s">
        <v>56</v>
      </c>
      <c r="Z5" s="4"/>
      <c r="AA5" s="4"/>
      <c r="AB5" s="4"/>
      <c r="AC5" s="4"/>
      <c r="AD5" s="5"/>
      <c r="AE5" s="3" t="s">
        <v>56</v>
      </c>
      <c r="AF5" s="4"/>
      <c r="AG5" s="4"/>
      <c r="AH5" s="4"/>
      <c r="AI5" s="4"/>
      <c r="AJ5" s="5"/>
    </row>
    <row r="6" spans="1:36" s="253" customFormat="1" x14ac:dyDescent="0.3">
      <c r="A6" s="251" t="s">
        <v>57</v>
      </c>
      <c r="B6" s="252"/>
      <c r="C6" s="252"/>
      <c r="D6" s="252"/>
      <c r="E6" s="252"/>
      <c r="F6" s="251"/>
      <c r="G6" s="251" t="s">
        <v>57</v>
      </c>
      <c r="H6" s="252"/>
      <c r="I6" s="252"/>
      <c r="J6" s="252"/>
      <c r="K6" s="252"/>
      <c r="L6" s="251"/>
      <c r="M6" s="251" t="s">
        <v>57</v>
      </c>
      <c r="N6" s="252"/>
      <c r="O6" s="252"/>
      <c r="P6" s="252"/>
      <c r="Q6" s="252"/>
      <c r="R6" s="251"/>
      <c r="S6" s="251" t="s">
        <v>57</v>
      </c>
      <c r="T6" s="252"/>
      <c r="U6" s="252"/>
      <c r="V6" s="252"/>
      <c r="W6" s="252"/>
      <c r="X6" s="251"/>
      <c r="Y6" s="251" t="s">
        <v>57</v>
      </c>
      <c r="Z6" s="252"/>
      <c r="AA6" s="252"/>
      <c r="AB6" s="252"/>
      <c r="AC6" s="252"/>
      <c r="AD6" s="251"/>
      <c r="AE6" s="251" t="s">
        <v>57</v>
      </c>
      <c r="AF6" s="252"/>
      <c r="AG6" s="252"/>
      <c r="AH6" s="252"/>
      <c r="AI6" s="252"/>
      <c r="AJ6" s="251"/>
    </row>
    <row r="7" spans="1:36" s="253" customFormat="1" ht="15" thickBot="1" x14ac:dyDescent="0.35">
      <c r="A7" s="251"/>
      <c r="B7" s="252"/>
      <c r="C7" s="252"/>
      <c r="D7" s="252"/>
      <c r="E7" s="252"/>
      <c r="F7" s="251"/>
      <c r="G7" s="251"/>
      <c r="H7" s="252"/>
      <c r="I7" s="252"/>
      <c r="J7" s="252"/>
      <c r="K7" s="252"/>
      <c r="L7" s="251"/>
      <c r="M7" s="251"/>
      <c r="N7" s="252"/>
      <c r="O7" s="252"/>
      <c r="P7" s="252"/>
      <c r="Q7" s="252"/>
      <c r="R7" s="251"/>
      <c r="S7" s="251"/>
      <c r="T7" s="252"/>
      <c r="U7" s="252"/>
      <c r="V7" s="252"/>
      <c r="W7" s="252"/>
      <c r="X7" s="251"/>
      <c r="Y7" s="251"/>
      <c r="Z7" s="252"/>
      <c r="AA7" s="252"/>
      <c r="AB7" s="252"/>
      <c r="AC7" s="252"/>
      <c r="AD7" s="251"/>
      <c r="AE7" s="251"/>
      <c r="AF7" s="252"/>
      <c r="AG7" s="252"/>
      <c r="AH7" s="252"/>
      <c r="AI7" s="252"/>
      <c r="AJ7" s="251"/>
    </row>
    <row r="8" spans="1:36" s="253" customFormat="1" ht="21.6" customHeight="1" thickBot="1" x14ac:dyDescent="0.35">
      <c r="A8" s="268" t="s">
        <v>68</v>
      </c>
      <c r="B8" s="255"/>
      <c r="C8" s="256"/>
      <c r="D8" s="256"/>
      <c r="E8" s="257"/>
      <c r="F8" s="261"/>
      <c r="G8" s="268" t="s">
        <v>68</v>
      </c>
      <c r="H8" s="255"/>
      <c r="I8" s="256"/>
      <c r="J8" s="256"/>
      <c r="K8" s="257"/>
      <c r="L8" s="261"/>
      <c r="M8" s="268" t="s">
        <v>68</v>
      </c>
      <c r="N8" s="255"/>
      <c r="O8" s="256"/>
      <c r="P8" s="256"/>
      <c r="Q8" s="257"/>
      <c r="R8" s="261"/>
      <c r="S8" s="268" t="s">
        <v>68</v>
      </c>
      <c r="T8" s="255"/>
      <c r="U8" s="256"/>
      <c r="V8" s="256"/>
      <c r="W8" s="257"/>
      <c r="X8" s="261"/>
      <c r="Y8" s="268" t="s">
        <v>68</v>
      </c>
      <c r="Z8" s="255"/>
      <c r="AA8" s="256"/>
      <c r="AB8" s="256"/>
      <c r="AC8" s="257"/>
      <c r="AD8" s="261"/>
      <c r="AE8" s="268" t="s">
        <v>68</v>
      </c>
      <c r="AF8" s="255"/>
      <c r="AG8" s="256"/>
      <c r="AH8" s="256"/>
      <c r="AI8" s="257"/>
      <c r="AJ8" s="261"/>
    </row>
    <row r="9" spans="1:36" s="253" customFormat="1" x14ac:dyDescent="0.3">
      <c r="A9" s="251"/>
      <c r="B9" s="252"/>
      <c r="C9" s="252"/>
      <c r="D9" s="252"/>
      <c r="E9" s="252"/>
      <c r="F9" s="251"/>
      <c r="G9" s="251"/>
      <c r="H9" s="252"/>
      <c r="I9" s="252"/>
      <c r="J9" s="252"/>
      <c r="K9" s="252"/>
      <c r="L9" s="251"/>
      <c r="M9" s="251"/>
      <c r="N9" s="252"/>
      <c r="O9" s="252"/>
      <c r="P9" s="252"/>
      <c r="Q9" s="252"/>
      <c r="R9" s="251"/>
      <c r="S9" s="251"/>
      <c r="T9" s="252"/>
      <c r="U9" s="252"/>
      <c r="V9" s="252"/>
      <c r="W9" s="252"/>
      <c r="X9" s="251"/>
      <c r="Y9" s="251"/>
      <c r="Z9" s="252"/>
      <c r="AA9" s="252"/>
      <c r="AB9" s="252"/>
      <c r="AC9" s="252"/>
      <c r="AD9" s="251"/>
      <c r="AE9" s="251"/>
      <c r="AF9" s="252"/>
      <c r="AG9" s="252"/>
      <c r="AH9" s="252"/>
      <c r="AI9" s="252"/>
      <c r="AJ9" s="251"/>
    </row>
    <row r="10" spans="1:36" ht="15.6" x14ac:dyDescent="0.3">
      <c r="A10" s="231" t="s">
        <v>38</v>
      </c>
      <c r="B10" s="6"/>
      <c r="C10" s="6"/>
      <c r="D10" s="6"/>
      <c r="E10" s="7"/>
      <c r="F10" s="232"/>
      <c r="G10" s="231" t="s">
        <v>1</v>
      </c>
      <c r="H10" s="6"/>
      <c r="I10" s="6"/>
      <c r="J10" s="7"/>
      <c r="K10" s="7"/>
      <c r="L10" s="232"/>
      <c r="M10" s="231" t="s">
        <v>2</v>
      </c>
      <c r="N10" s="6"/>
      <c r="O10" s="6"/>
      <c r="P10" s="7"/>
      <c r="Q10" s="7"/>
      <c r="R10" s="232"/>
      <c r="S10" s="231" t="s">
        <v>49</v>
      </c>
      <c r="T10" s="6"/>
      <c r="U10" s="6"/>
      <c r="V10" s="7"/>
      <c r="W10" s="7"/>
      <c r="X10" s="232"/>
      <c r="Y10" s="231" t="s">
        <v>48</v>
      </c>
      <c r="Z10" s="6"/>
      <c r="AA10" s="6"/>
      <c r="AB10" s="7"/>
      <c r="AC10" s="7"/>
      <c r="AD10" s="232"/>
      <c r="AE10" s="231" t="s">
        <v>3</v>
      </c>
      <c r="AF10" s="103"/>
      <c r="AG10" s="103"/>
      <c r="AH10" s="103"/>
      <c r="AI10" s="104"/>
      <c r="AJ10" s="104"/>
    </row>
    <row r="11" spans="1:36" ht="15" thickBot="1" x14ac:dyDescent="0.35">
      <c r="A11" s="186"/>
      <c r="B11" s="2"/>
      <c r="C11" s="2"/>
      <c r="D11" s="2"/>
      <c r="E11" s="2"/>
      <c r="F11" s="186"/>
      <c r="G11" s="186"/>
      <c r="H11" s="2"/>
      <c r="I11" s="2"/>
      <c r="J11" s="2"/>
      <c r="K11" s="2"/>
      <c r="L11" s="186"/>
      <c r="M11" s="186"/>
      <c r="N11" s="2"/>
      <c r="O11" s="2"/>
      <c r="P11" s="2"/>
      <c r="Q11" s="2"/>
      <c r="R11" s="186"/>
      <c r="S11" s="186"/>
      <c r="T11" s="2"/>
      <c r="U11" s="2"/>
      <c r="V11" s="2"/>
      <c r="W11" s="2"/>
      <c r="X11" s="186"/>
      <c r="Y11" s="186"/>
      <c r="Z11" s="2"/>
      <c r="AA11" s="2"/>
      <c r="AB11" s="2"/>
      <c r="AC11" s="2"/>
      <c r="AD11" s="186"/>
      <c r="AE11" s="102"/>
      <c r="AF11" s="102"/>
      <c r="AG11" s="102"/>
      <c r="AH11" s="102"/>
      <c r="AI11" s="102"/>
      <c r="AJ11" s="102"/>
    </row>
    <row r="12" spans="1:36" x14ac:dyDescent="0.3">
      <c r="A12" s="9"/>
      <c r="B12" s="10"/>
      <c r="C12" s="10"/>
      <c r="D12" s="11"/>
      <c r="E12" s="2"/>
      <c r="F12" s="2"/>
      <c r="G12" s="9"/>
      <c r="H12" s="10"/>
      <c r="I12" s="10"/>
      <c r="J12" s="11"/>
      <c r="K12" s="2"/>
      <c r="L12" s="2"/>
      <c r="M12" s="9"/>
      <c r="N12" s="10"/>
      <c r="O12" s="10"/>
      <c r="P12" s="11"/>
      <c r="Q12" s="2"/>
      <c r="R12" s="2"/>
      <c r="S12" s="9"/>
      <c r="T12" s="10"/>
      <c r="U12" s="10"/>
      <c r="V12" s="11"/>
      <c r="W12" s="2"/>
      <c r="X12" s="2"/>
      <c r="Y12" s="9"/>
      <c r="Z12" s="10"/>
      <c r="AA12" s="10"/>
      <c r="AB12" s="11"/>
      <c r="AC12" s="2"/>
      <c r="AD12" s="2"/>
      <c r="AE12" s="178"/>
      <c r="AF12" s="105"/>
      <c r="AG12" s="105"/>
      <c r="AH12" s="106"/>
      <c r="AI12" s="101"/>
      <c r="AJ12" s="102"/>
    </row>
    <row r="13" spans="1:36" x14ac:dyDescent="0.3">
      <c r="A13" s="12" t="s">
        <v>39</v>
      </c>
      <c r="B13" s="233"/>
      <c r="C13" s="234" t="s">
        <v>5</v>
      </c>
      <c r="D13" s="15">
        <v>600000</v>
      </c>
      <c r="E13" s="2"/>
      <c r="F13" s="2"/>
      <c r="G13" s="12" t="s">
        <v>4</v>
      </c>
      <c r="H13" s="13"/>
      <c r="I13" s="14" t="s">
        <v>5</v>
      </c>
      <c r="J13" s="15">
        <v>450000</v>
      </c>
      <c r="K13" s="2"/>
      <c r="L13" s="2"/>
      <c r="M13" s="12" t="s">
        <v>6</v>
      </c>
      <c r="N13" s="13"/>
      <c r="O13" s="14" t="s">
        <v>5</v>
      </c>
      <c r="P13" s="15">
        <v>350000</v>
      </c>
      <c r="Q13" s="2"/>
      <c r="R13" s="2"/>
      <c r="S13" s="12" t="s">
        <v>44</v>
      </c>
      <c r="T13" s="13"/>
      <c r="U13" s="14" t="s">
        <v>5</v>
      </c>
      <c r="V13" s="15">
        <v>60000</v>
      </c>
      <c r="W13" s="2"/>
      <c r="X13" s="2"/>
      <c r="Y13" s="12" t="s">
        <v>45</v>
      </c>
      <c r="Z13" s="13"/>
      <c r="AA13" s="14" t="s">
        <v>5</v>
      </c>
      <c r="AB13" s="15">
        <v>10000</v>
      </c>
      <c r="AC13" s="2"/>
      <c r="AD13" s="2"/>
      <c r="AE13" s="12" t="s">
        <v>7</v>
      </c>
      <c r="AF13" s="107"/>
      <c r="AG13" s="108" t="s">
        <v>5</v>
      </c>
      <c r="AH13" s="109">
        <v>550000</v>
      </c>
      <c r="AI13" s="101"/>
      <c r="AJ13" s="102"/>
    </row>
    <row r="14" spans="1:36" ht="15" thickBot="1" x14ac:dyDescent="0.35">
      <c r="A14" s="16"/>
      <c r="B14" s="17"/>
      <c r="C14" s="18"/>
      <c r="D14" s="19"/>
      <c r="E14" s="2"/>
      <c r="F14" s="2"/>
      <c r="G14" s="16"/>
      <c r="H14" s="17"/>
      <c r="I14" s="18"/>
      <c r="J14" s="19"/>
      <c r="K14" s="2"/>
      <c r="L14" s="2"/>
      <c r="M14" s="16"/>
      <c r="N14" s="17"/>
      <c r="O14" s="18"/>
      <c r="P14" s="19"/>
      <c r="Q14" s="2"/>
      <c r="R14" s="2"/>
      <c r="S14" s="16"/>
      <c r="T14" s="17"/>
      <c r="U14" s="18"/>
      <c r="V14" s="19"/>
      <c r="W14" s="2"/>
      <c r="X14" s="2"/>
      <c r="Y14" s="16"/>
      <c r="Z14" s="17"/>
      <c r="AA14" s="18"/>
      <c r="AB14" s="19"/>
      <c r="AC14" s="2"/>
      <c r="AD14" s="2"/>
      <c r="AE14" s="179"/>
      <c r="AF14" s="110"/>
      <c r="AG14" s="111"/>
      <c r="AH14" s="112"/>
      <c r="AI14" s="101"/>
      <c r="AJ14" s="102"/>
    </row>
    <row r="15" spans="1:36" ht="15" thickBo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102"/>
      <c r="AF15" s="102"/>
      <c r="AG15" s="102"/>
      <c r="AH15" s="102"/>
      <c r="AI15" s="102"/>
      <c r="AJ15" s="102"/>
    </row>
    <row r="16" spans="1:36" ht="15" thickBot="1" x14ac:dyDescent="0.35">
      <c r="A16" s="20" t="s">
        <v>8</v>
      </c>
      <c r="B16" s="21" t="s">
        <v>42</v>
      </c>
      <c r="C16" s="22" t="s">
        <v>10</v>
      </c>
      <c r="D16" s="258" t="s">
        <v>69</v>
      </c>
      <c r="E16" s="1"/>
      <c r="F16" s="24"/>
      <c r="G16" s="20" t="s">
        <v>8</v>
      </c>
      <c r="H16" s="21" t="s">
        <v>9</v>
      </c>
      <c r="I16" s="22" t="s">
        <v>10</v>
      </c>
      <c r="J16" s="258" t="s">
        <v>69</v>
      </c>
      <c r="K16" s="1"/>
      <c r="L16" s="24"/>
      <c r="M16" s="20" t="s">
        <v>8</v>
      </c>
      <c r="N16" s="21" t="s">
        <v>9</v>
      </c>
      <c r="O16" s="22" t="s">
        <v>10</v>
      </c>
      <c r="P16" s="258" t="s">
        <v>69</v>
      </c>
      <c r="Q16" s="1"/>
      <c r="R16" s="24"/>
      <c r="S16" s="20" t="s">
        <v>8</v>
      </c>
      <c r="T16" s="21" t="s">
        <v>42</v>
      </c>
      <c r="U16" s="22" t="s">
        <v>10</v>
      </c>
      <c r="V16" s="258" t="s">
        <v>69</v>
      </c>
      <c r="W16" s="1"/>
      <c r="X16" s="24"/>
      <c r="Y16" s="20" t="s">
        <v>8</v>
      </c>
      <c r="Z16" s="21" t="s">
        <v>42</v>
      </c>
      <c r="AA16" s="22" t="s">
        <v>10</v>
      </c>
      <c r="AB16" s="258" t="s">
        <v>69</v>
      </c>
      <c r="AC16" s="1"/>
      <c r="AD16" s="24"/>
      <c r="AE16" s="113" t="s">
        <v>8</v>
      </c>
      <c r="AF16" s="177" t="s">
        <v>9</v>
      </c>
      <c r="AG16" s="114" t="s">
        <v>10</v>
      </c>
      <c r="AH16" s="258" t="s">
        <v>69</v>
      </c>
      <c r="AI16" s="1"/>
      <c r="AJ16" s="115"/>
    </row>
    <row r="17" spans="1:36" ht="15" thickBo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102"/>
      <c r="AF17" s="102"/>
      <c r="AG17" s="102"/>
      <c r="AH17" s="102"/>
      <c r="AI17" s="102"/>
      <c r="AJ17" s="102"/>
    </row>
    <row r="18" spans="1:36" x14ac:dyDescent="0.3">
      <c r="A18" s="26" t="s">
        <v>40</v>
      </c>
      <c r="B18" s="27"/>
      <c r="C18" s="27"/>
      <c r="D18" s="28"/>
      <c r="E18" s="2"/>
      <c r="F18" s="2"/>
      <c r="G18" s="26" t="s">
        <v>11</v>
      </c>
      <c r="H18" s="27"/>
      <c r="I18" s="27"/>
      <c r="J18" s="28"/>
      <c r="K18" s="2"/>
      <c r="L18" s="2"/>
      <c r="M18" s="26" t="s">
        <v>12</v>
      </c>
      <c r="N18" s="27"/>
      <c r="O18" s="27"/>
      <c r="P18" s="28"/>
      <c r="Q18" s="2"/>
      <c r="R18" s="2"/>
      <c r="S18" s="26" t="s">
        <v>47</v>
      </c>
      <c r="T18" s="27"/>
      <c r="U18" s="27"/>
      <c r="V18" s="28"/>
      <c r="W18" s="2"/>
      <c r="X18" s="2"/>
      <c r="Y18" s="26" t="s">
        <v>46</v>
      </c>
      <c r="Z18" s="27"/>
      <c r="AA18" s="27"/>
      <c r="AB18" s="28"/>
      <c r="AC18" s="2"/>
      <c r="AD18" s="2"/>
      <c r="AE18" s="180" t="s">
        <v>13</v>
      </c>
      <c r="AF18" s="117"/>
      <c r="AG18" s="117"/>
      <c r="AH18" s="118"/>
      <c r="AI18" s="101"/>
      <c r="AJ18" s="102"/>
    </row>
    <row r="19" spans="1:36" x14ac:dyDescent="0.3">
      <c r="A19" s="29" t="s">
        <v>14</v>
      </c>
      <c r="B19" s="30" t="s">
        <v>10</v>
      </c>
      <c r="C19" s="30" t="s">
        <v>15</v>
      </c>
      <c r="D19" s="31" t="s">
        <v>16</v>
      </c>
      <c r="E19" s="2"/>
      <c r="F19" s="2"/>
      <c r="G19" s="29" t="s">
        <v>14</v>
      </c>
      <c r="H19" s="30" t="s">
        <v>10</v>
      </c>
      <c r="I19" s="30" t="s">
        <v>15</v>
      </c>
      <c r="J19" s="31" t="s">
        <v>16</v>
      </c>
      <c r="K19" s="2"/>
      <c r="L19" s="2"/>
      <c r="M19" s="29" t="s">
        <v>14</v>
      </c>
      <c r="N19" s="30" t="s">
        <v>10</v>
      </c>
      <c r="O19" s="30" t="s">
        <v>15</v>
      </c>
      <c r="P19" s="31" t="s">
        <v>16</v>
      </c>
      <c r="Q19" s="2"/>
      <c r="R19" s="2"/>
      <c r="S19" s="29" t="s">
        <v>14</v>
      </c>
      <c r="T19" s="30" t="s">
        <v>10</v>
      </c>
      <c r="U19" s="30" t="s">
        <v>15</v>
      </c>
      <c r="V19" s="31" t="s">
        <v>16</v>
      </c>
      <c r="W19" s="2"/>
      <c r="X19" s="2"/>
      <c r="Y19" s="29" t="s">
        <v>14</v>
      </c>
      <c r="Z19" s="30" t="s">
        <v>10</v>
      </c>
      <c r="AA19" s="30" t="s">
        <v>15</v>
      </c>
      <c r="AB19" s="31" t="s">
        <v>16</v>
      </c>
      <c r="AC19" s="2"/>
      <c r="AD19" s="2"/>
      <c r="AE19" s="181" t="s">
        <v>14</v>
      </c>
      <c r="AF19" s="119" t="s">
        <v>10</v>
      </c>
      <c r="AG19" s="120" t="s">
        <v>15</v>
      </c>
      <c r="AH19" s="121" t="s">
        <v>16</v>
      </c>
      <c r="AI19" s="101"/>
      <c r="AJ19" s="102"/>
    </row>
    <row r="20" spans="1:36" x14ac:dyDescent="0.3">
      <c r="A20" s="29">
        <v>500000</v>
      </c>
      <c r="B20" s="1">
        <v>96402</v>
      </c>
      <c r="C20" s="1">
        <f>(B20+D20)/2</f>
        <v>104785</v>
      </c>
      <c r="D20" s="32">
        <v>113168</v>
      </c>
      <c r="E20" s="2"/>
      <c r="F20" s="2"/>
      <c r="G20" s="29">
        <v>250000</v>
      </c>
      <c r="H20" s="1">
        <v>65418</v>
      </c>
      <c r="I20" s="1">
        <f>(H20+J20)/2</f>
        <v>69961</v>
      </c>
      <c r="J20" s="32">
        <v>74504</v>
      </c>
      <c r="K20" s="2"/>
      <c r="L20" s="2"/>
      <c r="M20" s="29">
        <v>250000</v>
      </c>
      <c r="N20" s="1">
        <v>65148</v>
      </c>
      <c r="O20" s="1">
        <f>(N20+P20)/2</f>
        <v>69826</v>
      </c>
      <c r="P20" s="32">
        <v>74504</v>
      </c>
      <c r="Q20" s="2"/>
      <c r="R20" s="2"/>
      <c r="S20" s="29">
        <v>50000</v>
      </c>
      <c r="T20" s="1">
        <v>15729</v>
      </c>
      <c r="U20" s="1">
        <f>(T20+V20)/2</f>
        <v>17097</v>
      </c>
      <c r="V20" s="32">
        <v>18465</v>
      </c>
      <c r="W20" s="2"/>
      <c r="X20" s="2"/>
      <c r="Y20" s="29">
        <v>10000</v>
      </c>
      <c r="Z20" s="1">
        <v>4408</v>
      </c>
      <c r="AA20" s="1">
        <f>(Z20+AB20)/2</f>
        <v>4791</v>
      </c>
      <c r="AB20" s="32">
        <v>5174</v>
      </c>
      <c r="AC20" s="2"/>
      <c r="AD20" s="2"/>
      <c r="AE20" s="182">
        <v>500000</v>
      </c>
      <c r="AF20" s="122">
        <v>113168</v>
      </c>
      <c r="AG20" s="122">
        <f>(AF20+AH20)/2</f>
        <v>121027</v>
      </c>
      <c r="AH20" s="123">
        <v>128886</v>
      </c>
      <c r="AI20" s="102"/>
      <c r="AJ20" s="102"/>
    </row>
    <row r="21" spans="1:36" x14ac:dyDescent="0.3">
      <c r="A21" s="29">
        <v>750000</v>
      </c>
      <c r="B21" s="1">
        <v>132749</v>
      </c>
      <c r="C21" s="1">
        <f>(B21+D21)/2</f>
        <v>144292.5</v>
      </c>
      <c r="D21" s="32">
        <v>155836</v>
      </c>
      <c r="E21" s="2"/>
      <c r="F21" s="2"/>
      <c r="G21" s="29">
        <v>500000</v>
      </c>
      <c r="H21" s="1">
        <v>113168</v>
      </c>
      <c r="I21" s="1">
        <f>(H21+J21)/2</f>
        <v>121027</v>
      </c>
      <c r="J21" s="32">
        <v>128886</v>
      </c>
      <c r="K21" s="2"/>
      <c r="L21" s="2"/>
      <c r="M21" s="29">
        <v>500000</v>
      </c>
      <c r="N21" s="1">
        <v>113168</v>
      </c>
      <c r="O21" s="1">
        <f>(N21+P21)/2</f>
        <v>121027</v>
      </c>
      <c r="P21" s="32">
        <v>128886</v>
      </c>
      <c r="Q21" s="2"/>
      <c r="R21" s="2"/>
      <c r="S21" s="29">
        <v>75000</v>
      </c>
      <c r="T21" s="1">
        <v>21652</v>
      </c>
      <c r="U21" s="1">
        <f>(T21+V21)/2</f>
        <v>23535</v>
      </c>
      <c r="V21" s="32">
        <v>25418</v>
      </c>
      <c r="W21" s="2"/>
      <c r="X21" s="2"/>
      <c r="Y21" s="29">
        <v>15000</v>
      </c>
      <c r="Z21" s="1">
        <v>6075</v>
      </c>
      <c r="AA21" s="1">
        <f>(Z21+AB21)/2</f>
        <v>6603</v>
      </c>
      <c r="AB21" s="32">
        <v>7131</v>
      </c>
      <c r="AC21" s="2"/>
      <c r="AD21" s="2"/>
      <c r="AE21" s="182">
        <v>750000</v>
      </c>
      <c r="AF21" s="122">
        <v>155836</v>
      </c>
      <c r="AG21" s="122">
        <f>(AF21+AH21)/2</f>
        <v>166658</v>
      </c>
      <c r="AH21" s="123">
        <v>177480</v>
      </c>
      <c r="AI21" s="102"/>
      <c r="AJ21" s="102"/>
    </row>
    <row r="22" spans="1:36" x14ac:dyDescent="0.3">
      <c r="A22" s="29"/>
      <c r="B22" s="1"/>
      <c r="C22" s="1"/>
      <c r="D22" s="32"/>
      <c r="E22" s="2"/>
      <c r="F22" s="2"/>
      <c r="G22" s="29"/>
      <c r="H22" s="1"/>
      <c r="I22" s="1"/>
      <c r="J22" s="32"/>
      <c r="K22" s="2"/>
      <c r="L22" s="2"/>
      <c r="M22" s="29"/>
      <c r="N22" s="1"/>
      <c r="O22" s="1"/>
      <c r="P22" s="32"/>
      <c r="Q22" s="2"/>
      <c r="R22" s="2"/>
      <c r="S22" s="29"/>
      <c r="T22" s="1"/>
      <c r="U22" s="1"/>
      <c r="V22" s="32"/>
      <c r="W22" s="2"/>
      <c r="X22" s="2"/>
      <c r="Y22" s="29"/>
      <c r="Z22" s="1"/>
      <c r="AA22" s="1"/>
      <c r="AB22" s="32"/>
      <c r="AC22" s="2"/>
      <c r="AD22" s="2"/>
      <c r="AE22" s="183"/>
      <c r="AF22" s="122"/>
      <c r="AG22" s="122"/>
      <c r="AH22" s="124"/>
      <c r="AI22" s="101"/>
      <c r="AJ22" s="102"/>
    </row>
    <row r="23" spans="1:36" x14ac:dyDescent="0.3">
      <c r="A23" s="33" t="s">
        <v>17</v>
      </c>
      <c r="B23" s="23">
        <f>IF(D13=0,0,((B21-B20)/(A21-A20)*(D13-A20))+B20)</f>
        <v>110940.8</v>
      </c>
      <c r="C23" s="23">
        <f>IF(D13=0,0,((C21-C20)/(A21-A20)*(D13-A20))+C20)</f>
        <v>120588</v>
      </c>
      <c r="D23" s="34">
        <f>IF(D13=0,0,((D21-D20)/(A21-A20)*(D13-A20))+D20)</f>
        <v>130235.2</v>
      </c>
      <c r="E23" s="2"/>
      <c r="F23" s="2"/>
      <c r="G23" s="33" t="s">
        <v>17</v>
      </c>
      <c r="H23" s="23">
        <f>IF(J13=0,0,((H21-H20)/(G21-G20)*(J13-G20))+H20)</f>
        <v>103618</v>
      </c>
      <c r="I23" s="23">
        <f>IF(J13=0,0,((I21-I20)/(G21-G20)*(J13-G20))+I20)</f>
        <v>110813.8</v>
      </c>
      <c r="J23" s="34">
        <f>IF(J13=0,0,((J21-J20)/(G21-G20)*(J13-G20))+J20)</f>
        <v>118009.60000000001</v>
      </c>
      <c r="K23" s="2"/>
      <c r="L23" s="2"/>
      <c r="M23" s="33" t="s">
        <v>17</v>
      </c>
      <c r="N23" s="23">
        <f>IF(P13=0,0,((N21-N20)/(M21-M20)*(P13-M20))+N20)</f>
        <v>84356</v>
      </c>
      <c r="O23" s="23">
        <f>IF(P13=0,0,((O21-O20)/(M21-M20)*(P13-M20))+O20)</f>
        <v>90306.4</v>
      </c>
      <c r="P23" s="34">
        <f>IF(P13=0,0,((P21-P20)/(M21-M20)*(P13-M20))+P20)</f>
        <v>96256.8</v>
      </c>
      <c r="Q23" s="2"/>
      <c r="R23" s="2"/>
      <c r="S23" s="33" t="s">
        <v>17</v>
      </c>
      <c r="T23" s="23">
        <f>IF(V13=0,0,((T21-T20)/(S21-S20)*(V13-S20))+T20)</f>
        <v>18098.2</v>
      </c>
      <c r="U23" s="23">
        <f>IF(V13=0,0,((U21-U20)/(S21-S20)*(V13-S20))+U20)</f>
        <v>19672.2</v>
      </c>
      <c r="V23" s="34">
        <f>IF(V13=0,0,((V21-V20)/(S21-S20)*(V13-S20))+V20)</f>
        <v>21246.2</v>
      </c>
      <c r="W23" s="2"/>
      <c r="X23" s="2"/>
      <c r="Y23" s="33" t="s">
        <v>17</v>
      </c>
      <c r="Z23" s="23">
        <f>IF(AB13=0,0,((Z21-Z20)/(Y21-Y20)*(AB13-Y20))+Z20)</f>
        <v>4408</v>
      </c>
      <c r="AA23" s="23">
        <f>IF(AB13=0,0,((AA21-AA20)/(Y21-Y20)*(AB13-Y20))+AA20)</f>
        <v>4791</v>
      </c>
      <c r="AB23" s="34">
        <f>IF(AB13=0,0,((AB21-AB20)/(Y21-Y20)*(AB13-Y20))+AB20)</f>
        <v>5174</v>
      </c>
      <c r="AC23" s="2"/>
      <c r="AD23" s="2"/>
      <c r="AE23" s="184" t="s">
        <v>17</v>
      </c>
      <c r="AF23" s="125">
        <f>IF(AH13=0,0,((AF21-AF20)/(AE21-AE20)*(AH13-AE20))+AF20)</f>
        <v>121701.6</v>
      </c>
      <c r="AG23" s="125">
        <f>IF(AH13=0,0,((AG21-AG20)/(AE21-AE20)*(AH13-AE20))+AG20)</f>
        <v>130153.2</v>
      </c>
      <c r="AH23" s="126">
        <f>IF(AH13=0,0,((AH21-AH20)/(AE21-AE20)*(AH13-AE20))+AH20)</f>
        <v>138604.79999999999</v>
      </c>
      <c r="AI23" s="101"/>
      <c r="AJ23" s="102"/>
    </row>
    <row r="24" spans="1:36" x14ac:dyDescent="0.3">
      <c r="A24" s="33"/>
      <c r="B24" s="35"/>
      <c r="C24" s="35"/>
      <c r="D24" s="34"/>
      <c r="E24" s="2"/>
      <c r="F24" s="2"/>
      <c r="G24" s="33"/>
      <c r="H24" s="35"/>
      <c r="I24" s="35"/>
      <c r="J24" s="34"/>
      <c r="K24" s="2"/>
      <c r="L24" s="2"/>
      <c r="M24" s="33"/>
      <c r="N24" s="35"/>
      <c r="O24" s="35"/>
      <c r="P24" s="34"/>
      <c r="Q24" s="2"/>
      <c r="R24" s="2"/>
      <c r="S24" s="33"/>
      <c r="T24" s="35"/>
      <c r="U24" s="35"/>
      <c r="V24" s="34"/>
      <c r="W24" s="2"/>
      <c r="X24" s="2"/>
      <c r="Y24" s="33"/>
      <c r="Z24" s="35"/>
      <c r="AA24" s="35"/>
      <c r="AB24" s="34"/>
      <c r="AC24" s="2"/>
      <c r="AD24" s="2"/>
      <c r="AE24" s="184"/>
      <c r="AF24" s="127"/>
      <c r="AG24" s="127"/>
      <c r="AH24" s="126"/>
      <c r="AI24" s="101"/>
      <c r="AJ24" s="102"/>
    </row>
    <row r="25" spans="1:36" x14ac:dyDescent="0.3">
      <c r="A25" s="33"/>
      <c r="B25" s="30" t="s">
        <v>18</v>
      </c>
      <c r="C25" s="35"/>
      <c r="D25" s="31" t="s">
        <v>19</v>
      </c>
      <c r="E25" s="2"/>
      <c r="F25" s="2"/>
      <c r="G25" s="33"/>
      <c r="H25" s="30" t="s">
        <v>18</v>
      </c>
      <c r="I25" s="35"/>
      <c r="J25" s="31" t="s">
        <v>19</v>
      </c>
      <c r="K25" s="2"/>
      <c r="L25" s="2"/>
      <c r="M25" s="33"/>
      <c r="N25" s="30" t="s">
        <v>18</v>
      </c>
      <c r="O25" s="35"/>
      <c r="P25" s="31" t="s">
        <v>19</v>
      </c>
      <c r="Q25" s="2"/>
      <c r="R25" s="2"/>
      <c r="S25" s="33"/>
      <c r="T25" s="30" t="s">
        <v>18</v>
      </c>
      <c r="U25" s="35"/>
      <c r="V25" s="31" t="s">
        <v>19</v>
      </c>
      <c r="W25" s="2"/>
      <c r="X25" s="2"/>
      <c r="Y25" s="33"/>
      <c r="Z25" s="30" t="s">
        <v>18</v>
      </c>
      <c r="AA25" s="35"/>
      <c r="AB25" s="31" t="s">
        <v>19</v>
      </c>
      <c r="AC25" s="2"/>
      <c r="AD25" s="2"/>
      <c r="AE25" s="184"/>
      <c r="AF25" s="119" t="s">
        <v>18</v>
      </c>
      <c r="AG25" s="127"/>
      <c r="AH25" s="121" t="s">
        <v>19</v>
      </c>
      <c r="AI25" s="101"/>
      <c r="AJ25" s="102"/>
    </row>
    <row r="26" spans="1:36" ht="15" thickBot="1" x14ac:dyDescent="0.35">
      <c r="A26" s="36" t="s">
        <v>17</v>
      </c>
      <c r="B26" s="37">
        <f>(B23+C23)/2</f>
        <v>115764.4</v>
      </c>
      <c r="C26" s="37"/>
      <c r="D26" s="38">
        <f>(C23+D23)/2</f>
        <v>125411.6</v>
      </c>
      <c r="E26" s="2" t="str">
        <f>"Honorarzone:  "&amp;$B$16&amp;" "&amp;$C$16</f>
        <v>Honorarzone:  II UNTEN</v>
      </c>
      <c r="F26" s="39">
        <f>IF($C$16="UNTEN",B23,IF($C$16="MITTE",C23,IF($C$16="OBEN",D23,IF($C$16="EINVIERTEL",B26,D26))))</f>
        <v>110940.8</v>
      </c>
      <c r="G26" s="36" t="s">
        <v>17</v>
      </c>
      <c r="H26" s="37">
        <f>(H23+I23)/2</f>
        <v>107215.9</v>
      </c>
      <c r="I26" s="37"/>
      <c r="J26" s="38">
        <f>(I23+J23)/2</f>
        <v>114411.70000000001</v>
      </c>
      <c r="K26" s="2" t="str">
        <f>"Honorarzone:  "&amp;$B$16&amp;" "&amp;$C$16</f>
        <v>Honorarzone:  II UNTEN</v>
      </c>
      <c r="L26" s="39">
        <f>IF($C$16="UNTEN",H23,IF($C$16="MITTE",I23,IF($C$16="OBEN",J23,IF($C$16="EINVIERTEL",H26,J26))))</f>
        <v>103618</v>
      </c>
      <c r="M26" s="36" t="s">
        <v>17</v>
      </c>
      <c r="N26" s="37">
        <f>(N23+O23)/2</f>
        <v>87331.199999999997</v>
      </c>
      <c r="O26" s="37"/>
      <c r="P26" s="38">
        <f>(O23+P23)/2</f>
        <v>93281.600000000006</v>
      </c>
      <c r="Q26" s="2" t="str">
        <f>"Honorarzone:  "&amp;$B$16&amp;" "&amp;$C$16</f>
        <v>Honorarzone:  II UNTEN</v>
      </c>
      <c r="R26" s="39">
        <f>IF($C$16="UNTEN",N23,IF($C$16="MITTE",O23,IF($C$16="OBEN",P23,IF($C$16="EINVIERTEL",N26,P26))))</f>
        <v>84356</v>
      </c>
      <c r="S26" s="36" t="s">
        <v>17</v>
      </c>
      <c r="T26" s="37">
        <f>(T23+U23)/2</f>
        <v>18885.2</v>
      </c>
      <c r="U26" s="37"/>
      <c r="V26" s="38">
        <f>(U23+V23)/2</f>
        <v>20459.2</v>
      </c>
      <c r="W26" s="2" t="str">
        <f>"Honorarzone:  "&amp;$B$16&amp;" "&amp;$C$16</f>
        <v>Honorarzone:  II UNTEN</v>
      </c>
      <c r="X26" s="39">
        <f>IF($C$16="UNTEN",T23,IF($C$16="MITTE",U23,IF($C$16="OBEN",V23,IF($C$16="EINVIERTEL",T26,V26))))</f>
        <v>18098.2</v>
      </c>
      <c r="Y26" s="36" t="s">
        <v>17</v>
      </c>
      <c r="Z26" s="37">
        <f>(Z23+AA23)/2</f>
        <v>4599.5</v>
      </c>
      <c r="AA26" s="37"/>
      <c r="AB26" s="38">
        <f>(AA23+AB23)/2</f>
        <v>4982.5</v>
      </c>
      <c r="AC26" s="2" t="str">
        <f>"Honorarzone:  "&amp;$B$16&amp;" "&amp;$C$16</f>
        <v>Honorarzone:  II UNTEN</v>
      </c>
      <c r="AD26" s="39">
        <f>IF($C$16="UNTEN",Z23,IF($C$16="MITTE",AA23,IF($C$16="OBEN",AB23,IF($C$16="EINVIERTEL",Z26,AB26))))</f>
        <v>4408</v>
      </c>
      <c r="AE26" s="185" t="s">
        <v>17</v>
      </c>
      <c r="AF26" s="128">
        <f>(AF23+AG23)/2</f>
        <v>125927.4</v>
      </c>
      <c r="AG26" s="128"/>
      <c r="AH26" s="129">
        <f>(AG23+AH23)/2</f>
        <v>134379</v>
      </c>
      <c r="AI26" s="101" t="str">
        <f>"Honorarzone:  "&amp;$B$16&amp;" "&amp;$C$16</f>
        <v>Honorarzone:  II UNTEN</v>
      </c>
      <c r="AJ26" s="39">
        <f>IF($C$16="UNTEN",AF23,IF($C$16="MITTE",AG23,IF($C$16="OBEN",AH23,IF($C$16="EINVIERTEL",AF26,AH26))))</f>
        <v>121701.6</v>
      </c>
    </row>
    <row r="27" spans="1:36" x14ac:dyDescent="0.3">
      <c r="A27" s="25"/>
      <c r="B27" s="25"/>
      <c r="C27" s="25"/>
      <c r="D27" s="2"/>
      <c r="E27" s="2"/>
      <c r="F27" s="2"/>
      <c r="G27" s="25"/>
      <c r="H27" s="25"/>
      <c r="I27" s="25"/>
      <c r="J27" s="2"/>
      <c r="K27" s="2"/>
      <c r="L27" s="2"/>
      <c r="M27" s="25"/>
      <c r="N27" s="25"/>
      <c r="O27" s="25"/>
      <c r="P27" s="2"/>
      <c r="Q27" s="2"/>
      <c r="R27" s="2"/>
      <c r="S27" s="25"/>
      <c r="T27" s="25"/>
      <c r="U27" s="25"/>
      <c r="V27" s="2"/>
      <c r="W27" s="2"/>
      <c r="X27" s="2"/>
      <c r="Y27" s="25"/>
      <c r="Z27" s="25"/>
      <c r="AA27" s="25"/>
      <c r="AB27" s="2"/>
      <c r="AC27" s="2"/>
      <c r="AD27" s="2"/>
      <c r="AE27" s="116"/>
      <c r="AF27" s="116"/>
      <c r="AG27" s="116"/>
      <c r="AH27" s="101"/>
      <c r="AI27" s="101"/>
      <c r="AJ27" s="102"/>
    </row>
    <row r="28" spans="1:36" x14ac:dyDescent="0.3">
      <c r="A28" s="40" t="s">
        <v>20</v>
      </c>
      <c r="B28" s="41"/>
      <c r="C28" s="41"/>
      <c r="D28" s="41"/>
      <c r="E28" s="41"/>
      <c r="F28" s="42">
        <f>SUM(F25:F27)</f>
        <v>110940.8</v>
      </c>
      <c r="G28" s="40" t="s">
        <v>20</v>
      </c>
      <c r="H28" s="41"/>
      <c r="I28" s="41"/>
      <c r="J28" s="41"/>
      <c r="K28" s="41"/>
      <c r="L28" s="42">
        <f>SUM(L25:L27)</f>
        <v>103618</v>
      </c>
      <c r="M28" s="40" t="s">
        <v>20</v>
      </c>
      <c r="N28" s="41"/>
      <c r="O28" s="41"/>
      <c r="P28" s="41"/>
      <c r="Q28" s="41"/>
      <c r="R28" s="42">
        <f>SUM(R25:R27)</f>
        <v>84356</v>
      </c>
      <c r="S28" s="40" t="s">
        <v>20</v>
      </c>
      <c r="T28" s="41"/>
      <c r="U28" s="41"/>
      <c r="V28" s="41"/>
      <c r="W28" s="41"/>
      <c r="X28" s="42">
        <f>SUM(X25:X27)</f>
        <v>18098.2</v>
      </c>
      <c r="Y28" s="40" t="s">
        <v>20</v>
      </c>
      <c r="Z28" s="41"/>
      <c r="AA28" s="41"/>
      <c r="AB28" s="41"/>
      <c r="AC28" s="41"/>
      <c r="AD28" s="42">
        <f>SUM(AD25:AD27)</f>
        <v>4408</v>
      </c>
      <c r="AE28" s="131" t="s">
        <v>20</v>
      </c>
      <c r="AF28" s="132"/>
      <c r="AG28" s="132"/>
      <c r="AH28" s="132"/>
      <c r="AI28" s="132"/>
      <c r="AJ28" s="133">
        <f>SUM(AJ25:AJ27)</f>
        <v>121701.6</v>
      </c>
    </row>
    <row r="29" spans="1:36" ht="15" thickBot="1" x14ac:dyDescent="0.35">
      <c r="A29" s="43"/>
      <c r="B29" s="43"/>
      <c r="C29" s="43"/>
      <c r="D29" s="2"/>
      <c r="E29" s="2"/>
      <c r="F29" s="2"/>
      <c r="G29" s="43"/>
      <c r="H29" s="43"/>
      <c r="I29" s="43"/>
      <c r="J29" s="2"/>
      <c r="K29" s="2"/>
      <c r="L29" s="2"/>
      <c r="M29" s="43"/>
      <c r="N29" s="43"/>
      <c r="O29" s="43"/>
      <c r="P29" s="2"/>
      <c r="Q29" s="2"/>
      <c r="R29" s="2"/>
      <c r="S29" s="43"/>
      <c r="T29" s="43"/>
      <c r="U29" s="43"/>
      <c r="V29" s="2"/>
      <c r="W29" s="2"/>
      <c r="X29" s="2"/>
      <c r="Y29" s="43"/>
      <c r="Z29" s="43"/>
      <c r="AA29" s="43"/>
      <c r="AB29" s="2"/>
      <c r="AC29" s="2"/>
      <c r="AD29" s="2"/>
      <c r="AE29" s="175"/>
      <c r="AF29" s="134"/>
      <c r="AG29" s="134"/>
      <c r="AH29" s="101"/>
      <c r="AI29" s="101"/>
      <c r="AJ29" s="101"/>
    </row>
    <row r="30" spans="1:36" x14ac:dyDescent="0.3">
      <c r="A30" s="26"/>
      <c r="B30" s="44"/>
      <c r="C30" s="45" t="str">
        <f>A18</f>
        <v>TGA - HKLS, ALG 1</v>
      </c>
      <c r="D30" s="46"/>
      <c r="E30" s="2"/>
      <c r="F30" s="2"/>
      <c r="G30" s="26"/>
      <c r="H30" s="44"/>
      <c r="I30" s="45" t="str">
        <f>G18</f>
        <v>TGA - HKLS, ALG 2</v>
      </c>
      <c r="J30" s="46"/>
      <c r="K30" s="2"/>
      <c r="L30" s="2"/>
      <c r="M30" s="26"/>
      <c r="N30" s="44"/>
      <c r="O30" s="45" t="str">
        <f>M18</f>
        <v>TGA - HKLS, ALG 3</v>
      </c>
      <c r="P30" s="46"/>
      <c r="Q30" s="2"/>
      <c r="R30" s="2"/>
      <c r="S30" s="26"/>
      <c r="T30" s="44"/>
      <c r="U30" s="45" t="str">
        <f>S18</f>
        <v>TGA - HKLS, ALG 4</v>
      </c>
      <c r="V30" s="46"/>
      <c r="W30" s="2"/>
      <c r="X30" s="2"/>
      <c r="Y30" s="26"/>
      <c r="Z30" s="44"/>
      <c r="AA30" s="45" t="str">
        <f>Y18</f>
        <v>TGA - HKLS, ALG 5</v>
      </c>
      <c r="AB30" s="46"/>
      <c r="AC30" s="2"/>
      <c r="AD30" s="2"/>
      <c r="AE30" s="199"/>
      <c r="AF30" s="135"/>
      <c r="AG30" s="136" t="str">
        <f>AE18</f>
        <v>TGA - HKLS, ALG 8</v>
      </c>
      <c r="AH30" s="137"/>
      <c r="AI30" s="101"/>
      <c r="AJ30" s="101"/>
    </row>
    <row r="31" spans="1:36" x14ac:dyDescent="0.3">
      <c r="A31" s="8"/>
      <c r="B31" s="191"/>
      <c r="C31" s="47"/>
      <c r="D31" s="48"/>
      <c r="E31" s="2"/>
      <c r="F31" s="2"/>
      <c r="G31" s="8"/>
      <c r="H31" s="191"/>
      <c r="I31" s="47"/>
      <c r="J31" s="48"/>
      <c r="K31" s="2"/>
      <c r="L31" s="2"/>
      <c r="M31" s="8"/>
      <c r="N31" s="191"/>
      <c r="O31" s="47"/>
      <c r="P31" s="48"/>
      <c r="Q31" s="2"/>
      <c r="R31" s="2"/>
      <c r="S31" s="8"/>
      <c r="T31" s="191"/>
      <c r="U31" s="47"/>
      <c r="V31" s="48"/>
      <c r="W31" s="2"/>
      <c r="X31" s="2"/>
      <c r="Y31" s="8"/>
      <c r="Z31" s="191"/>
      <c r="AA31" s="47"/>
      <c r="AB31" s="48"/>
      <c r="AC31" s="2"/>
      <c r="AD31" s="2"/>
      <c r="AE31" s="200"/>
      <c r="AF31" s="138"/>
      <c r="AG31" s="139"/>
      <c r="AH31" s="140"/>
      <c r="AI31" s="101"/>
      <c r="AJ31" s="101"/>
    </row>
    <row r="32" spans="1:36" x14ac:dyDescent="0.3">
      <c r="A32" s="8"/>
      <c r="B32" s="191" t="s">
        <v>21</v>
      </c>
      <c r="C32" s="47"/>
      <c r="D32" s="49">
        <f>F28</f>
        <v>110940.8</v>
      </c>
      <c r="E32" s="2"/>
      <c r="F32" s="2"/>
      <c r="G32" s="8"/>
      <c r="H32" s="191" t="s">
        <v>21</v>
      </c>
      <c r="I32" s="47"/>
      <c r="J32" s="49">
        <f>L28</f>
        <v>103618</v>
      </c>
      <c r="K32" s="2"/>
      <c r="L32" s="2"/>
      <c r="M32" s="8"/>
      <c r="N32" s="191" t="s">
        <v>21</v>
      </c>
      <c r="O32" s="47"/>
      <c r="P32" s="49">
        <f>R28</f>
        <v>84356</v>
      </c>
      <c r="Q32" s="2"/>
      <c r="R32" s="2"/>
      <c r="S32" s="8"/>
      <c r="T32" s="191" t="s">
        <v>21</v>
      </c>
      <c r="U32" s="47"/>
      <c r="V32" s="49">
        <f>X28</f>
        <v>18098.2</v>
      </c>
      <c r="W32" s="2"/>
      <c r="X32" s="2"/>
      <c r="Y32" s="8"/>
      <c r="Z32" s="191" t="s">
        <v>21</v>
      </c>
      <c r="AA32" s="47"/>
      <c r="AB32" s="49">
        <f>AD28</f>
        <v>4408</v>
      </c>
      <c r="AC32" s="2"/>
      <c r="AD32" s="2"/>
      <c r="AE32" s="200"/>
      <c r="AF32" s="138" t="s">
        <v>21</v>
      </c>
      <c r="AG32" s="139"/>
      <c r="AH32" s="49">
        <f>AJ28</f>
        <v>121701.6</v>
      </c>
      <c r="AI32" s="101"/>
      <c r="AJ32" s="101"/>
    </row>
    <row r="33" spans="1:36" x14ac:dyDescent="0.3">
      <c r="A33" s="8"/>
      <c r="B33" s="191"/>
      <c r="C33" s="47"/>
      <c r="D33" s="50"/>
      <c r="E33" s="2"/>
      <c r="F33" s="2"/>
      <c r="G33" s="8"/>
      <c r="H33" s="191"/>
      <c r="I33" s="47"/>
      <c r="J33" s="50"/>
      <c r="K33" s="2"/>
      <c r="L33" s="2"/>
      <c r="M33" s="8"/>
      <c r="N33" s="191"/>
      <c r="O33" s="47"/>
      <c r="P33" s="50"/>
      <c r="Q33" s="2"/>
      <c r="R33" s="2"/>
      <c r="S33" s="8"/>
      <c r="T33" s="191"/>
      <c r="U33" s="47"/>
      <c r="V33" s="50"/>
      <c r="W33" s="2"/>
      <c r="X33" s="2"/>
      <c r="Y33" s="8"/>
      <c r="Z33" s="191"/>
      <c r="AA33" s="47"/>
      <c r="AB33" s="50"/>
      <c r="AC33" s="2"/>
      <c r="AD33" s="2"/>
      <c r="AE33" s="200"/>
      <c r="AF33" s="138"/>
      <c r="AG33" s="139"/>
      <c r="AH33" s="141"/>
      <c r="AI33" s="101"/>
      <c r="AJ33" s="101"/>
    </row>
    <row r="34" spans="1:36" ht="16.2" thickBot="1" x14ac:dyDescent="0.35">
      <c r="A34" s="51"/>
      <c r="B34" s="52" t="s">
        <v>22</v>
      </c>
      <c r="C34" s="53" t="s">
        <v>23</v>
      </c>
      <c r="D34" s="54"/>
      <c r="E34" s="186" t="s">
        <v>54</v>
      </c>
      <c r="F34" s="55" t="s">
        <v>24</v>
      </c>
      <c r="G34" s="51"/>
      <c r="H34" s="52" t="s">
        <v>22</v>
      </c>
      <c r="I34" s="53" t="s">
        <v>23</v>
      </c>
      <c r="J34" s="54"/>
      <c r="K34" s="186" t="s">
        <v>54</v>
      </c>
      <c r="L34" s="55" t="s">
        <v>24</v>
      </c>
      <c r="M34" s="51"/>
      <c r="N34" s="52" t="s">
        <v>22</v>
      </c>
      <c r="O34" s="53" t="s">
        <v>23</v>
      </c>
      <c r="P34" s="54"/>
      <c r="Q34" s="186" t="s">
        <v>54</v>
      </c>
      <c r="R34" s="55" t="s">
        <v>24</v>
      </c>
      <c r="S34" s="51"/>
      <c r="T34" s="52" t="s">
        <v>22</v>
      </c>
      <c r="U34" s="53" t="s">
        <v>23</v>
      </c>
      <c r="V34" s="54"/>
      <c r="W34" s="186" t="s">
        <v>54</v>
      </c>
      <c r="X34" s="55" t="s">
        <v>24</v>
      </c>
      <c r="Y34" s="51"/>
      <c r="Z34" s="52" t="s">
        <v>22</v>
      </c>
      <c r="AA34" s="53" t="s">
        <v>23</v>
      </c>
      <c r="AB34" s="54"/>
      <c r="AC34" s="186" t="s">
        <v>54</v>
      </c>
      <c r="AD34" s="55" t="s">
        <v>24</v>
      </c>
      <c r="AE34" s="208"/>
      <c r="AF34" s="142" t="s">
        <v>22</v>
      </c>
      <c r="AG34" s="143" t="s">
        <v>23</v>
      </c>
      <c r="AH34" s="144"/>
      <c r="AI34" s="186" t="s">
        <v>54</v>
      </c>
      <c r="AJ34" s="145" t="s">
        <v>24</v>
      </c>
    </row>
    <row r="35" spans="1:36" x14ac:dyDescent="0.3">
      <c r="A35" s="8" t="s">
        <v>25</v>
      </c>
      <c r="B35" s="56">
        <v>0.02</v>
      </c>
      <c r="C35" s="56">
        <v>0.02</v>
      </c>
      <c r="D35" s="223">
        <f>$D$32*C35</f>
        <v>2218.8160000000003</v>
      </c>
      <c r="E35" s="187">
        <v>0</v>
      </c>
      <c r="F35" s="221">
        <f>D35*(1+E35)</f>
        <v>2218.8160000000003</v>
      </c>
      <c r="G35" s="8" t="s">
        <v>25</v>
      </c>
      <c r="H35" s="56">
        <v>0.02</v>
      </c>
      <c r="I35" s="56">
        <v>0.02</v>
      </c>
      <c r="J35" s="223">
        <f>$J$32*I35</f>
        <v>2072.36</v>
      </c>
      <c r="K35" s="197">
        <v>0</v>
      </c>
      <c r="L35" s="221">
        <f>J35*(1+K35)</f>
        <v>2072.36</v>
      </c>
      <c r="M35" s="8" t="s">
        <v>25</v>
      </c>
      <c r="N35" s="56">
        <v>0.02</v>
      </c>
      <c r="O35" s="56">
        <v>0.02</v>
      </c>
      <c r="P35" s="223">
        <f>$P$32*O35</f>
        <v>1687.1200000000001</v>
      </c>
      <c r="Q35" s="197">
        <v>0</v>
      </c>
      <c r="R35" s="221">
        <f>P35*(1+Q35)</f>
        <v>1687.1200000000001</v>
      </c>
      <c r="S35" s="8" t="s">
        <v>25</v>
      </c>
      <c r="T35" s="56">
        <v>0.02</v>
      </c>
      <c r="U35" s="56">
        <v>0.02</v>
      </c>
      <c r="V35" s="223">
        <f>$V$32*U35</f>
        <v>361.964</v>
      </c>
      <c r="W35" s="197">
        <v>0</v>
      </c>
      <c r="X35" s="221">
        <f>V35*(1+W35)</f>
        <v>361.964</v>
      </c>
      <c r="Y35" s="8" t="s">
        <v>25</v>
      </c>
      <c r="Z35" s="56">
        <v>0.02</v>
      </c>
      <c r="AA35" s="56">
        <v>0.02</v>
      </c>
      <c r="AB35" s="223">
        <f>$AB$32*AA35</f>
        <v>88.16</v>
      </c>
      <c r="AC35" s="197">
        <v>0</v>
      </c>
      <c r="AD35" s="221">
        <f>AB35*(1+AC35)</f>
        <v>88.16</v>
      </c>
      <c r="AE35" s="204" t="s">
        <v>25</v>
      </c>
      <c r="AF35" s="150">
        <v>0.02</v>
      </c>
      <c r="AG35" s="146">
        <v>0.02</v>
      </c>
      <c r="AH35" s="223">
        <f>$AH$32*AG35</f>
        <v>2434.0320000000002</v>
      </c>
      <c r="AI35" s="187">
        <v>0</v>
      </c>
      <c r="AJ35" s="222">
        <f>AH35*(1+AI35)</f>
        <v>2434.0320000000002</v>
      </c>
    </row>
    <row r="36" spans="1:36" x14ac:dyDescent="0.3">
      <c r="A36" s="8" t="s">
        <v>26</v>
      </c>
      <c r="B36" s="56">
        <v>0.09</v>
      </c>
      <c r="C36" s="56">
        <v>0.09</v>
      </c>
      <c r="D36" s="224">
        <f>$D$32*C36</f>
        <v>9984.6720000000005</v>
      </c>
      <c r="E36" s="188">
        <v>0</v>
      </c>
      <c r="F36" s="221">
        <f t="shared" ref="F36:F49" si="0">D36*(1+E36)</f>
        <v>9984.6720000000005</v>
      </c>
      <c r="G36" s="8" t="s">
        <v>26</v>
      </c>
      <c r="H36" s="56">
        <v>0.09</v>
      </c>
      <c r="I36" s="56">
        <v>0.09</v>
      </c>
      <c r="J36" s="224">
        <f t="shared" ref="J36:J38" si="1">$J$32*I36</f>
        <v>9325.619999999999</v>
      </c>
      <c r="K36" s="188">
        <v>0</v>
      </c>
      <c r="L36" s="221">
        <f t="shared" ref="L36:L49" si="2">J36*(1+K36)</f>
        <v>9325.619999999999</v>
      </c>
      <c r="M36" s="8" t="s">
        <v>26</v>
      </c>
      <c r="N36" s="56">
        <v>0.09</v>
      </c>
      <c r="O36" s="56">
        <v>0.09</v>
      </c>
      <c r="P36" s="224">
        <f t="shared" ref="P36:P38" si="3">$P$32*O36</f>
        <v>7592.04</v>
      </c>
      <c r="Q36" s="188">
        <v>0</v>
      </c>
      <c r="R36" s="221">
        <f t="shared" ref="R36:R49" si="4">P36*(1+Q36)</f>
        <v>7592.04</v>
      </c>
      <c r="S36" s="8" t="s">
        <v>26</v>
      </c>
      <c r="T36" s="56">
        <v>0.09</v>
      </c>
      <c r="U36" s="56">
        <v>0.09</v>
      </c>
      <c r="V36" s="224">
        <f t="shared" ref="V36:V38" si="5">$V$32*U36</f>
        <v>1628.838</v>
      </c>
      <c r="W36" s="188">
        <v>0</v>
      </c>
      <c r="X36" s="221">
        <f t="shared" ref="X36:X38" si="6">V36*(1+W36)</f>
        <v>1628.838</v>
      </c>
      <c r="Y36" s="8" t="s">
        <v>26</v>
      </c>
      <c r="Z36" s="56">
        <v>0.09</v>
      </c>
      <c r="AA36" s="56">
        <v>0.09</v>
      </c>
      <c r="AB36" s="224">
        <f t="shared" ref="AB36:AB38" si="7">$AB$32*AA36</f>
        <v>396.71999999999997</v>
      </c>
      <c r="AC36" s="188">
        <v>0</v>
      </c>
      <c r="AD36" s="221">
        <f t="shared" ref="AD36:AD38" si="8">AB36*(1+AC36)</f>
        <v>396.71999999999997</v>
      </c>
      <c r="AE36" s="204" t="s">
        <v>26</v>
      </c>
      <c r="AF36" s="150">
        <v>0.09</v>
      </c>
      <c r="AG36" s="146">
        <v>0.09</v>
      </c>
      <c r="AH36" s="224">
        <f t="shared" ref="AH36:AH38" si="9">$AH$32*AG36</f>
        <v>10953.144</v>
      </c>
      <c r="AI36" s="188">
        <v>0</v>
      </c>
      <c r="AJ36" s="222">
        <f t="shared" ref="AJ36:AJ49" si="10">AH36*(1+AI36)</f>
        <v>10953.144</v>
      </c>
    </row>
    <row r="37" spans="1:36" x14ac:dyDescent="0.3">
      <c r="A37" s="8" t="s">
        <v>27</v>
      </c>
      <c r="B37" s="56">
        <v>0.17</v>
      </c>
      <c r="C37" s="56">
        <v>0.17</v>
      </c>
      <c r="D37" s="224">
        <f>$D$32*C37</f>
        <v>18859.936000000002</v>
      </c>
      <c r="E37" s="188">
        <v>0</v>
      </c>
      <c r="F37" s="221">
        <f t="shared" si="0"/>
        <v>18859.936000000002</v>
      </c>
      <c r="G37" s="8" t="s">
        <v>27</v>
      </c>
      <c r="H37" s="56">
        <v>0.17</v>
      </c>
      <c r="I37" s="56">
        <v>0.17</v>
      </c>
      <c r="J37" s="224">
        <f t="shared" si="1"/>
        <v>17615.060000000001</v>
      </c>
      <c r="K37" s="188">
        <v>0</v>
      </c>
      <c r="L37" s="221">
        <f t="shared" si="2"/>
        <v>17615.060000000001</v>
      </c>
      <c r="M37" s="8" t="s">
        <v>27</v>
      </c>
      <c r="N37" s="56">
        <v>0.17</v>
      </c>
      <c r="O37" s="56">
        <v>0.17</v>
      </c>
      <c r="P37" s="224">
        <f t="shared" si="3"/>
        <v>14340.52</v>
      </c>
      <c r="Q37" s="188">
        <v>0</v>
      </c>
      <c r="R37" s="221">
        <f t="shared" si="4"/>
        <v>14340.52</v>
      </c>
      <c r="S37" s="8" t="s">
        <v>27</v>
      </c>
      <c r="T37" s="56">
        <v>0.17</v>
      </c>
      <c r="U37" s="56">
        <v>0.17</v>
      </c>
      <c r="V37" s="224">
        <f t="shared" si="5"/>
        <v>3076.6940000000004</v>
      </c>
      <c r="W37" s="188">
        <v>0</v>
      </c>
      <c r="X37" s="221">
        <f t="shared" si="6"/>
        <v>3076.6940000000004</v>
      </c>
      <c r="Y37" s="8" t="s">
        <v>27</v>
      </c>
      <c r="Z37" s="56">
        <v>0.17</v>
      </c>
      <c r="AA37" s="56">
        <v>0.17</v>
      </c>
      <c r="AB37" s="224">
        <f t="shared" si="7"/>
        <v>749.36</v>
      </c>
      <c r="AC37" s="188">
        <v>0</v>
      </c>
      <c r="AD37" s="221">
        <f t="shared" si="8"/>
        <v>749.36</v>
      </c>
      <c r="AE37" s="204" t="s">
        <v>27</v>
      </c>
      <c r="AF37" s="150">
        <v>0.17</v>
      </c>
      <c r="AG37" s="146">
        <v>0.17</v>
      </c>
      <c r="AH37" s="224">
        <f t="shared" si="9"/>
        <v>20689.272000000001</v>
      </c>
      <c r="AI37" s="188">
        <v>0</v>
      </c>
      <c r="AJ37" s="222">
        <f t="shared" si="10"/>
        <v>20689.272000000001</v>
      </c>
    </row>
    <row r="38" spans="1:36" x14ac:dyDescent="0.3">
      <c r="A38" s="51" t="s">
        <v>28</v>
      </c>
      <c r="B38" s="57">
        <v>0.02</v>
      </c>
      <c r="C38" s="58">
        <v>0</v>
      </c>
      <c r="D38" s="226">
        <f>$D$32*C38</f>
        <v>0</v>
      </c>
      <c r="E38" s="189">
        <v>0</v>
      </c>
      <c r="F38" s="221">
        <f t="shared" si="0"/>
        <v>0</v>
      </c>
      <c r="G38" s="51" t="s">
        <v>28</v>
      </c>
      <c r="H38" s="57">
        <v>0.02</v>
      </c>
      <c r="I38" s="58">
        <v>0</v>
      </c>
      <c r="J38" s="226">
        <f t="shared" si="1"/>
        <v>0</v>
      </c>
      <c r="K38" s="189">
        <v>0</v>
      </c>
      <c r="L38" s="221">
        <f t="shared" si="2"/>
        <v>0</v>
      </c>
      <c r="M38" s="51" t="s">
        <v>28</v>
      </c>
      <c r="N38" s="57">
        <v>0.02</v>
      </c>
      <c r="O38" s="58">
        <v>0</v>
      </c>
      <c r="P38" s="226">
        <f t="shared" si="3"/>
        <v>0</v>
      </c>
      <c r="Q38" s="189">
        <v>0</v>
      </c>
      <c r="R38" s="221">
        <f t="shared" si="4"/>
        <v>0</v>
      </c>
      <c r="S38" s="51" t="s">
        <v>28</v>
      </c>
      <c r="T38" s="57">
        <v>0.02</v>
      </c>
      <c r="U38" s="58">
        <v>0</v>
      </c>
      <c r="V38" s="224">
        <f t="shared" si="5"/>
        <v>0</v>
      </c>
      <c r="W38" s="189">
        <v>0</v>
      </c>
      <c r="X38" s="221">
        <f t="shared" si="6"/>
        <v>0</v>
      </c>
      <c r="Y38" s="51" t="s">
        <v>28</v>
      </c>
      <c r="Z38" s="57">
        <v>0.02</v>
      </c>
      <c r="AA38" s="58">
        <v>0</v>
      </c>
      <c r="AB38" s="224">
        <f t="shared" si="7"/>
        <v>0</v>
      </c>
      <c r="AC38" s="189">
        <v>0</v>
      </c>
      <c r="AD38" s="221">
        <f t="shared" si="8"/>
        <v>0</v>
      </c>
      <c r="AE38" s="207" t="s">
        <v>28</v>
      </c>
      <c r="AF38" s="173">
        <v>0.02</v>
      </c>
      <c r="AG38" s="147">
        <v>0</v>
      </c>
      <c r="AH38" s="224">
        <f t="shared" si="9"/>
        <v>0</v>
      </c>
      <c r="AI38" s="189">
        <v>0</v>
      </c>
      <c r="AJ38" s="222">
        <f t="shared" si="10"/>
        <v>0</v>
      </c>
    </row>
    <row r="39" spans="1:36" x14ac:dyDescent="0.3">
      <c r="A39" s="59" t="s">
        <v>29</v>
      </c>
      <c r="B39" s="60"/>
      <c r="C39" s="60"/>
      <c r="D39" s="227">
        <f>SUM(D35:D38)</f>
        <v>31063.424000000003</v>
      </c>
      <c r="E39" s="238"/>
      <c r="F39" s="221"/>
      <c r="G39" s="59" t="s">
        <v>29</v>
      </c>
      <c r="H39" s="60"/>
      <c r="I39" s="60"/>
      <c r="J39" s="227">
        <f>SUM(J35:J38)</f>
        <v>29013.040000000001</v>
      </c>
      <c r="K39" s="238"/>
      <c r="L39" s="221"/>
      <c r="M39" s="59" t="s">
        <v>29</v>
      </c>
      <c r="N39" s="60"/>
      <c r="O39" s="60"/>
      <c r="P39" s="227">
        <f>SUM(P35:P38)</f>
        <v>23619.68</v>
      </c>
      <c r="Q39" s="238"/>
      <c r="R39" s="221"/>
      <c r="S39" s="59" t="s">
        <v>29</v>
      </c>
      <c r="T39" s="60"/>
      <c r="U39" s="60"/>
      <c r="V39" s="225">
        <f>SUM(V35:V38)</f>
        <v>5067.4960000000001</v>
      </c>
      <c r="W39" s="238"/>
      <c r="X39" s="221"/>
      <c r="Y39" s="59" t="s">
        <v>29</v>
      </c>
      <c r="Z39" s="60"/>
      <c r="AA39" s="60"/>
      <c r="AB39" s="225">
        <f>SUM(AB35:AB38)</f>
        <v>1234.24</v>
      </c>
      <c r="AC39" s="238"/>
      <c r="AD39" s="221"/>
      <c r="AE39" s="264" t="s">
        <v>29</v>
      </c>
      <c r="AF39" s="151"/>
      <c r="AG39" s="148"/>
      <c r="AH39" s="225">
        <f>SUM(AH35:AH38)</f>
        <v>34076.448000000004</v>
      </c>
      <c r="AI39" s="238"/>
      <c r="AJ39" s="222"/>
    </row>
    <row r="40" spans="1:36" x14ac:dyDescent="0.3">
      <c r="A40" s="8"/>
      <c r="B40" s="56"/>
      <c r="C40" s="56"/>
      <c r="D40" s="224"/>
      <c r="E40" s="239"/>
      <c r="F40" s="221"/>
      <c r="G40" s="8"/>
      <c r="H40" s="56"/>
      <c r="I40" s="56"/>
      <c r="J40" s="224"/>
      <c r="K40" s="239"/>
      <c r="L40" s="221"/>
      <c r="M40" s="8"/>
      <c r="N40" s="56"/>
      <c r="O40" s="56"/>
      <c r="P40" s="224"/>
      <c r="Q40" s="239"/>
      <c r="R40" s="221"/>
      <c r="S40" s="8"/>
      <c r="T40" s="56"/>
      <c r="U40" s="56"/>
      <c r="V40" s="224"/>
      <c r="W40" s="239"/>
      <c r="X40" s="221"/>
      <c r="Y40" s="8"/>
      <c r="Z40" s="56"/>
      <c r="AA40" s="56"/>
      <c r="AB40" s="224"/>
      <c r="AC40" s="239"/>
      <c r="AD40" s="221"/>
      <c r="AE40" s="265"/>
      <c r="AF40" s="150"/>
      <c r="AG40" s="146"/>
      <c r="AH40" s="224"/>
      <c r="AI40" s="239"/>
      <c r="AJ40" s="222"/>
    </row>
    <row r="41" spans="1:36" x14ac:dyDescent="0.3">
      <c r="A41" s="8" t="s">
        <v>30</v>
      </c>
      <c r="B41" s="56">
        <v>0.22</v>
      </c>
      <c r="C41" s="56">
        <v>0.22</v>
      </c>
      <c r="D41" s="224">
        <f>$D$32*C41</f>
        <v>24406.976000000002</v>
      </c>
      <c r="E41" s="188">
        <v>0</v>
      </c>
      <c r="F41" s="221">
        <f t="shared" si="0"/>
        <v>24406.976000000002</v>
      </c>
      <c r="G41" s="8" t="s">
        <v>30</v>
      </c>
      <c r="H41" s="56">
        <v>0.22</v>
      </c>
      <c r="I41" s="56">
        <v>0.22</v>
      </c>
      <c r="J41" s="224">
        <f t="shared" ref="J41:J45" si="11">$J$32*I41</f>
        <v>22795.96</v>
      </c>
      <c r="K41" s="188">
        <v>0</v>
      </c>
      <c r="L41" s="221">
        <f t="shared" si="2"/>
        <v>22795.96</v>
      </c>
      <c r="M41" s="8" t="s">
        <v>30</v>
      </c>
      <c r="N41" s="56">
        <v>0.22</v>
      </c>
      <c r="O41" s="56">
        <v>0.22</v>
      </c>
      <c r="P41" s="224">
        <f t="shared" ref="P41:P45" si="12">$P$32*O41</f>
        <v>18558.32</v>
      </c>
      <c r="Q41" s="188">
        <v>0</v>
      </c>
      <c r="R41" s="221">
        <f t="shared" si="4"/>
        <v>18558.32</v>
      </c>
      <c r="S41" s="8" t="s">
        <v>30</v>
      </c>
      <c r="T41" s="56">
        <v>0.22</v>
      </c>
      <c r="U41" s="56">
        <v>0.22</v>
      </c>
      <c r="V41" s="224">
        <f>$V$32*U41</f>
        <v>3981.6040000000003</v>
      </c>
      <c r="W41" s="188">
        <v>0</v>
      </c>
      <c r="X41" s="221">
        <f t="shared" ref="X41:X45" si="13">V41*(1+W41)</f>
        <v>3981.6040000000003</v>
      </c>
      <c r="Y41" s="8" t="s">
        <v>30</v>
      </c>
      <c r="Z41" s="56">
        <v>0.22</v>
      </c>
      <c r="AA41" s="56">
        <v>0.22</v>
      </c>
      <c r="AB41" s="224">
        <f>$AB$32*AA41</f>
        <v>969.76</v>
      </c>
      <c r="AC41" s="188">
        <v>0</v>
      </c>
      <c r="AD41" s="221">
        <f t="shared" ref="AD41:AD45" si="14">AB41*(1+AC41)</f>
        <v>969.76</v>
      </c>
      <c r="AE41" s="265" t="s">
        <v>30</v>
      </c>
      <c r="AF41" s="150">
        <v>0.22</v>
      </c>
      <c r="AG41" s="146">
        <v>0.22</v>
      </c>
      <c r="AH41" s="224">
        <f>$AH$32*AG41</f>
        <v>26774.352000000003</v>
      </c>
      <c r="AI41" s="188">
        <v>0</v>
      </c>
      <c r="AJ41" s="222">
        <f t="shared" si="10"/>
        <v>26774.352000000003</v>
      </c>
    </row>
    <row r="42" spans="1:36" x14ac:dyDescent="0.3">
      <c r="A42" s="8" t="s">
        <v>31</v>
      </c>
      <c r="B42" s="56">
        <v>0</v>
      </c>
      <c r="C42" s="56">
        <v>0</v>
      </c>
      <c r="D42" s="224">
        <f>$D$32*C42</f>
        <v>0</v>
      </c>
      <c r="E42" s="188">
        <v>0</v>
      </c>
      <c r="F42" s="221">
        <f t="shared" si="0"/>
        <v>0</v>
      </c>
      <c r="G42" s="8" t="s">
        <v>31</v>
      </c>
      <c r="H42" s="56">
        <v>0</v>
      </c>
      <c r="I42" s="56">
        <v>0</v>
      </c>
      <c r="J42" s="224">
        <f t="shared" si="11"/>
        <v>0</v>
      </c>
      <c r="K42" s="188">
        <v>0</v>
      </c>
      <c r="L42" s="221">
        <f t="shared" si="2"/>
        <v>0</v>
      </c>
      <c r="M42" s="8" t="s">
        <v>31</v>
      </c>
      <c r="N42" s="56">
        <v>0</v>
      </c>
      <c r="O42" s="56">
        <v>0</v>
      </c>
      <c r="P42" s="224">
        <f t="shared" si="12"/>
        <v>0</v>
      </c>
      <c r="Q42" s="188">
        <v>0</v>
      </c>
      <c r="R42" s="221">
        <f t="shared" si="4"/>
        <v>0</v>
      </c>
      <c r="S42" s="8" t="s">
        <v>31</v>
      </c>
      <c r="T42" s="56">
        <v>0</v>
      </c>
      <c r="U42" s="56">
        <v>0</v>
      </c>
      <c r="V42" s="224">
        <f t="shared" ref="V42:V45" si="15">$V$32*U42</f>
        <v>0</v>
      </c>
      <c r="W42" s="188">
        <v>0</v>
      </c>
      <c r="X42" s="221">
        <f t="shared" si="13"/>
        <v>0</v>
      </c>
      <c r="Y42" s="8" t="s">
        <v>31</v>
      </c>
      <c r="Z42" s="56">
        <v>0</v>
      </c>
      <c r="AA42" s="56">
        <v>0</v>
      </c>
      <c r="AB42" s="224">
        <f t="shared" ref="AB42:AB45" si="16">$AB$32*AA42</f>
        <v>0</v>
      </c>
      <c r="AC42" s="188">
        <v>0</v>
      </c>
      <c r="AD42" s="221">
        <f t="shared" si="14"/>
        <v>0</v>
      </c>
      <c r="AE42" s="266" t="s">
        <v>31</v>
      </c>
      <c r="AF42" s="150">
        <v>0</v>
      </c>
      <c r="AG42" s="146">
        <v>0</v>
      </c>
      <c r="AH42" s="224">
        <f t="shared" ref="AH42:AH45" si="17">$AH$32*AG42</f>
        <v>0</v>
      </c>
      <c r="AI42" s="188">
        <v>0</v>
      </c>
      <c r="AJ42" s="222">
        <f t="shared" si="10"/>
        <v>0</v>
      </c>
    </row>
    <row r="43" spans="1:36" x14ac:dyDescent="0.3">
      <c r="A43" s="8" t="s">
        <v>32</v>
      </c>
      <c r="B43" s="56">
        <v>0</v>
      </c>
      <c r="C43" s="56">
        <v>0</v>
      </c>
      <c r="D43" s="224">
        <f>$D$32*C43</f>
        <v>0</v>
      </c>
      <c r="E43" s="188">
        <v>0</v>
      </c>
      <c r="F43" s="221">
        <f t="shared" si="0"/>
        <v>0</v>
      </c>
      <c r="G43" s="8" t="s">
        <v>32</v>
      </c>
      <c r="H43" s="56">
        <v>0</v>
      </c>
      <c r="I43" s="56">
        <v>0</v>
      </c>
      <c r="J43" s="224">
        <f t="shared" si="11"/>
        <v>0</v>
      </c>
      <c r="K43" s="188">
        <v>0</v>
      </c>
      <c r="L43" s="221">
        <f t="shared" si="2"/>
        <v>0</v>
      </c>
      <c r="M43" s="8" t="s">
        <v>32</v>
      </c>
      <c r="N43" s="56">
        <v>0</v>
      </c>
      <c r="O43" s="56">
        <v>0</v>
      </c>
      <c r="P43" s="224">
        <f t="shared" si="12"/>
        <v>0</v>
      </c>
      <c r="Q43" s="188">
        <v>0</v>
      </c>
      <c r="R43" s="221">
        <f t="shared" si="4"/>
        <v>0</v>
      </c>
      <c r="S43" s="8" t="s">
        <v>32</v>
      </c>
      <c r="T43" s="56">
        <v>0</v>
      </c>
      <c r="U43" s="56">
        <v>0</v>
      </c>
      <c r="V43" s="224">
        <f t="shared" si="15"/>
        <v>0</v>
      </c>
      <c r="W43" s="188">
        <v>0</v>
      </c>
      <c r="X43" s="221">
        <f t="shared" si="13"/>
        <v>0</v>
      </c>
      <c r="Y43" s="8" t="s">
        <v>32</v>
      </c>
      <c r="Z43" s="56">
        <v>0</v>
      </c>
      <c r="AA43" s="56">
        <v>0</v>
      </c>
      <c r="AB43" s="224">
        <f t="shared" si="16"/>
        <v>0</v>
      </c>
      <c r="AC43" s="188">
        <v>0</v>
      </c>
      <c r="AD43" s="221">
        <f t="shared" si="14"/>
        <v>0</v>
      </c>
      <c r="AE43" s="266" t="s">
        <v>32</v>
      </c>
      <c r="AF43" s="150">
        <v>0</v>
      </c>
      <c r="AG43" s="146">
        <v>0</v>
      </c>
      <c r="AH43" s="224">
        <f t="shared" si="17"/>
        <v>0</v>
      </c>
      <c r="AI43" s="188">
        <v>0</v>
      </c>
      <c r="AJ43" s="222">
        <f t="shared" si="10"/>
        <v>0</v>
      </c>
    </row>
    <row r="44" spans="1:36" x14ac:dyDescent="0.3">
      <c r="A44" s="8" t="s">
        <v>33</v>
      </c>
      <c r="B44" s="56">
        <v>7.0000000000000007E-2</v>
      </c>
      <c r="C44" s="56">
        <v>7.0000000000000007E-2</v>
      </c>
      <c r="D44" s="224">
        <f>$D$32*C44</f>
        <v>7765.8560000000007</v>
      </c>
      <c r="E44" s="188">
        <v>0</v>
      </c>
      <c r="F44" s="221">
        <f t="shared" si="0"/>
        <v>7765.8560000000007</v>
      </c>
      <c r="G44" s="8" t="s">
        <v>33</v>
      </c>
      <c r="H44" s="56">
        <v>7.0000000000000007E-2</v>
      </c>
      <c r="I44" s="56">
        <v>7.0000000000000007E-2</v>
      </c>
      <c r="J44" s="224">
        <f t="shared" si="11"/>
        <v>7253.2600000000011</v>
      </c>
      <c r="K44" s="188">
        <v>0</v>
      </c>
      <c r="L44" s="221">
        <f t="shared" si="2"/>
        <v>7253.2600000000011</v>
      </c>
      <c r="M44" s="8" t="s">
        <v>33</v>
      </c>
      <c r="N44" s="56">
        <v>7.0000000000000007E-2</v>
      </c>
      <c r="O44" s="56">
        <v>7.0000000000000007E-2</v>
      </c>
      <c r="P44" s="224">
        <f t="shared" si="12"/>
        <v>5904.920000000001</v>
      </c>
      <c r="Q44" s="188">
        <v>0</v>
      </c>
      <c r="R44" s="221">
        <f t="shared" si="4"/>
        <v>5904.920000000001</v>
      </c>
      <c r="S44" s="8" t="s">
        <v>33</v>
      </c>
      <c r="T44" s="56">
        <v>7.0000000000000007E-2</v>
      </c>
      <c r="U44" s="56">
        <v>7.0000000000000007E-2</v>
      </c>
      <c r="V44" s="224">
        <f t="shared" si="15"/>
        <v>1266.8740000000003</v>
      </c>
      <c r="W44" s="188">
        <v>0</v>
      </c>
      <c r="X44" s="221">
        <f t="shared" si="13"/>
        <v>1266.8740000000003</v>
      </c>
      <c r="Y44" s="8" t="s">
        <v>33</v>
      </c>
      <c r="Z44" s="56">
        <v>7.0000000000000007E-2</v>
      </c>
      <c r="AA44" s="56">
        <v>7.0000000000000007E-2</v>
      </c>
      <c r="AB44" s="224">
        <f t="shared" si="16"/>
        <v>308.56</v>
      </c>
      <c r="AC44" s="188">
        <v>0</v>
      </c>
      <c r="AD44" s="221">
        <f t="shared" si="14"/>
        <v>308.56</v>
      </c>
      <c r="AE44" s="265" t="s">
        <v>33</v>
      </c>
      <c r="AF44" s="150">
        <v>7.0000000000000007E-2</v>
      </c>
      <c r="AG44" s="146">
        <v>7.0000000000000007E-2</v>
      </c>
      <c r="AH44" s="224">
        <f t="shared" si="17"/>
        <v>8519.112000000001</v>
      </c>
      <c r="AI44" s="188">
        <v>0</v>
      </c>
      <c r="AJ44" s="222">
        <f t="shared" si="10"/>
        <v>8519.112000000001</v>
      </c>
    </row>
    <row r="45" spans="1:36" ht="15.6" x14ac:dyDescent="0.3">
      <c r="A45" s="51" t="s">
        <v>55</v>
      </c>
      <c r="B45" s="57">
        <v>0.05</v>
      </c>
      <c r="C45" s="58">
        <v>4.3499999999999997E-2</v>
      </c>
      <c r="D45" s="226">
        <f>$D$32*C45</f>
        <v>4825.9247999999998</v>
      </c>
      <c r="E45" s="189">
        <v>0</v>
      </c>
      <c r="F45" s="221">
        <f t="shared" si="0"/>
        <v>4825.9247999999998</v>
      </c>
      <c r="G45" s="51" t="s">
        <v>55</v>
      </c>
      <c r="H45" s="57">
        <v>0.05</v>
      </c>
      <c r="I45" s="58">
        <v>4.3499999999999997E-2</v>
      </c>
      <c r="J45" s="226">
        <f t="shared" si="11"/>
        <v>4507.3829999999998</v>
      </c>
      <c r="K45" s="189">
        <v>0</v>
      </c>
      <c r="L45" s="221">
        <f t="shared" si="2"/>
        <v>4507.3829999999998</v>
      </c>
      <c r="M45" s="51" t="s">
        <v>55</v>
      </c>
      <c r="N45" s="57">
        <v>0.05</v>
      </c>
      <c r="O45" s="58">
        <v>4.3499999999999997E-2</v>
      </c>
      <c r="P45" s="226">
        <f t="shared" si="12"/>
        <v>3669.4859999999999</v>
      </c>
      <c r="Q45" s="189">
        <v>0</v>
      </c>
      <c r="R45" s="221">
        <f t="shared" si="4"/>
        <v>3669.4859999999999</v>
      </c>
      <c r="S45" s="51" t="s">
        <v>55</v>
      </c>
      <c r="T45" s="57">
        <v>0.05</v>
      </c>
      <c r="U45" s="58">
        <v>4.3499999999999997E-2</v>
      </c>
      <c r="V45" s="226">
        <f t="shared" si="15"/>
        <v>787.27170000000001</v>
      </c>
      <c r="W45" s="189">
        <v>0</v>
      </c>
      <c r="X45" s="221">
        <f t="shared" si="13"/>
        <v>787.27170000000001</v>
      </c>
      <c r="Y45" s="51" t="s">
        <v>55</v>
      </c>
      <c r="Z45" s="57">
        <v>0.05</v>
      </c>
      <c r="AA45" s="58">
        <v>4.3499999999999997E-2</v>
      </c>
      <c r="AB45" s="226">
        <f t="shared" si="16"/>
        <v>191.74799999999999</v>
      </c>
      <c r="AC45" s="189">
        <v>0</v>
      </c>
      <c r="AD45" s="221">
        <f t="shared" si="14"/>
        <v>191.74799999999999</v>
      </c>
      <c r="AE45" s="267" t="s">
        <v>55</v>
      </c>
      <c r="AF45" s="173">
        <v>0.05</v>
      </c>
      <c r="AG45" s="147">
        <v>4.3499999999999997E-2</v>
      </c>
      <c r="AH45" s="226">
        <f t="shared" si="17"/>
        <v>5294.0195999999996</v>
      </c>
      <c r="AI45" s="189">
        <v>0</v>
      </c>
      <c r="AJ45" s="222">
        <f t="shared" si="10"/>
        <v>5294.0195999999996</v>
      </c>
    </row>
    <row r="46" spans="1:36" x14ac:dyDescent="0.3">
      <c r="A46" s="59" t="s">
        <v>29</v>
      </c>
      <c r="B46" s="60"/>
      <c r="C46" s="60"/>
      <c r="D46" s="227">
        <f>SUM(D41:D45)</f>
        <v>36998.756800000003</v>
      </c>
      <c r="E46" s="238"/>
      <c r="F46" s="221"/>
      <c r="G46" s="59" t="s">
        <v>29</v>
      </c>
      <c r="H46" s="60"/>
      <c r="I46" s="60"/>
      <c r="J46" s="227">
        <f>SUM(J41:J45)</f>
        <v>34556.603000000003</v>
      </c>
      <c r="K46" s="238"/>
      <c r="L46" s="221"/>
      <c r="M46" s="59" t="s">
        <v>29</v>
      </c>
      <c r="N46" s="60"/>
      <c r="O46" s="60"/>
      <c r="P46" s="227">
        <f>SUM(P41:P45)</f>
        <v>28132.726000000002</v>
      </c>
      <c r="Q46" s="238"/>
      <c r="R46" s="221"/>
      <c r="S46" s="59" t="s">
        <v>29</v>
      </c>
      <c r="T46" s="60"/>
      <c r="U46" s="60"/>
      <c r="V46" s="227">
        <f>SUM(V41:V45)</f>
        <v>6035.7497000000012</v>
      </c>
      <c r="W46" s="238"/>
      <c r="X46" s="221"/>
      <c r="Y46" s="59" t="s">
        <v>29</v>
      </c>
      <c r="Z46" s="60"/>
      <c r="AA46" s="60"/>
      <c r="AB46" s="227">
        <f>SUM(AB41:AB45)</f>
        <v>1470.068</v>
      </c>
      <c r="AC46" s="238"/>
      <c r="AD46" s="221"/>
      <c r="AE46" s="205" t="s">
        <v>29</v>
      </c>
      <c r="AF46" s="151"/>
      <c r="AG46" s="148"/>
      <c r="AH46" s="227">
        <f>SUM(AH41:AH45)</f>
        <v>40587.483600000007</v>
      </c>
      <c r="AI46" s="238"/>
      <c r="AJ46" s="222"/>
    </row>
    <row r="47" spans="1:36" x14ac:dyDescent="0.3">
      <c r="A47" s="8"/>
      <c r="B47" s="56"/>
      <c r="C47" s="56"/>
      <c r="D47" s="224"/>
      <c r="E47" s="239"/>
      <c r="F47" s="221"/>
      <c r="G47" s="8"/>
      <c r="H47" s="56"/>
      <c r="I47" s="56"/>
      <c r="J47" s="224"/>
      <c r="K47" s="239"/>
      <c r="L47" s="221"/>
      <c r="M47" s="8"/>
      <c r="N47" s="56"/>
      <c r="O47" s="56"/>
      <c r="P47" s="224"/>
      <c r="Q47" s="239"/>
      <c r="R47" s="221"/>
      <c r="S47" s="8"/>
      <c r="T47" s="56"/>
      <c r="U47" s="56"/>
      <c r="V47" s="224"/>
      <c r="W47" s="239"/>
      <c r="X47" s="221"/>
      <c r="Y47" s="8"/>
      <c r="Z47" s="56"/>
      <c r="AA47" s="56"/>
      <c r="AB47" s="224"/>
      <c r="AC47" s="239"/>
      <c r="AD47" s="221"/>
      <c r="AE47" s="204"/>
      <c r="AF47" s="150"/>
      <c r="AG47" s="146"/>
      <c r="AH47" s="224"/>
      <c r="AI47" s="239"/>
      <c r="AJ47" s="222"/>
    </row>
    <row r="48" spans="1:36" x14ac:dyDescent="0.3">
      <c r="A48" s="8" t="s">
        <v>34</v>
      </c>
      <c r="B48" s="56">
        <v>0.35</v>
      </c>
      <c r="C48" s="212">
        <v>0.35</v>
      </c>
      <c r="D48" s="224">
        <f>$D$32*C48</f>
        <v>38829.279999999999</v>
      </c>
      <c r="E48" s="188">
        <v>0</v>
      </c>
      <c r="F48" s="221">
        <f t="shared" si="0"/>
        <v>38829.279999999999</v>
      </c>
      <c r="G48" s="8" t="s">
        <v>34</v>
      </c>
      <c r="H48" s="56">
        <v>0.35</v>
      </c>
      <c r="I48" s="212">
        <v>0.35</v>
      </c>
      <c r="J48" s="224">
        <f t="shared" ref="J48:J49" si="18">$J$32*I48</f>
        <v>36266.299999999996</v>
      </c>
      <c r="K48" s="188">
        <v>0</v>
      </c>
      <c r="L48" s="221">
        <f t="shared" si="2"/>
        <v>36266.299999999996</v>
      </c>
      <c r="M48" s="8" t="s">
        <v>34</v>
      </c>
      <c r="N48" s="56">
        <v>0.35</v>
      </c>
      <c r="O48" s="212">
        <v>0.35</v>
      </c>
      <c r="P48" s="224">
        <f t="shared" ref="P48:P49" si="19">$P$32*O48</f>
        <v>29524.6</v>
      </c>
      <c r="Q48" s="188">
        <v>0</v>
      </c>
      <c r="R48" s="221">
        <f t="shared" si="4"/>
        <v>29524.6</v>
      </c>
      <c r="S48" s="8" t="s">
        <v>34</v>
      </c>
      <c r="T48" s="56">
        <v>0.35</v>
      </c>
      <c r="U48" s="212">
        <v>0.35</v>
      </c>
      <c r="V48" s="224">
        <f>$V$32*U48</f>
        <v>6334.37</v>
      </c>
      <c r="W48" s="188">
        <v>0</v>
      </c>
      <c r="X48" s="221">
        <f t="shared" ref="X48:X49" si="20">V48*(1+W48)</f>
        <v>6334.37</v>
      </c>
      <c r="Y48" s="8" t="s">
        <v>34</v>
      </c>
      <c r="Z48" s="56">
        <v>0.35</v>
      </c>
      <c r="AA48" s="212">
        <v>0.35</v>
      </c>
      <c r="AB48" s="224">
        <f>$AB$32*AA48</f>
        <v>1542.8</v>
      </c>
      <c r="AC48" s="188">
        <v>0</v>
      </c>
      <c r="AD48" s="221">
        <f t="shared" ref="AD48:AD49" si="21">AB48*(1+AC48)</f>
        <v>1542.8</v>
      </c>
      <c r="AE48" s="204" t="s">
        <v>34</v>
      </c>
      <c r="AF48" s="150">
        <v>0.35</v>
      </c>
      <c r="AG48" s="214">
        <v>0.35</v>
      </c>
      <c r="AH48" s="224">
        <f>$AH$32*AG48</f>
        <v>42595.56</v>
      </c>
      <c r="AI48" s="188">
        <v>0</v>
      </c>
      <c r="AJ48" s="222">
        <f t="shared" si="10"/>
        <v>42595.56</v>
      </c>
    </row>
    <row r="49" spans="1:36" ht="15" thickBot="1" x14ac:dyDescent="0.35">
      <c r="A49" s="51" t="s">
        <v>35</v>
      </c>
      <c r="B49" s="57">
        <v>0.01</v>
      </c>
      <c r="C49" s="213">
        <v>0.01</v>
      </c>
      <c r="D49" s="226">
        <f>$D$32*C49</f>
        <v>1109.4080000000001</v>
      </c>
      <c r="E49" s="190">
        <v>0</v>
      </c>
      <c r="F49" s="221">
        <f t="shared" si="0"/>
        <v>1109.4080000000001</v>
      </c>
      <c r="G49" s="51" t="s">
        <v>35</v>
      </c>
      <c r="H49" s="57">
        <v>0.01</v>
      </c>
      <c r="I49" s="213">
        <v>0.01</v>
      </c>
      <c r="J49" s="226">
        <f t="shared" si="18"/>
        <v>1036.18</v>
      </c>
      <c r="K49" s="190">
        <v>0</v>
      </c>
      <c r="L49" s="221">
        <f t="shared" si="2"/>
        <v>1036.18</v>
      </c>
      <c r="M49" s="51" t="s">
        <v>35</v>
      </c>
      <c r="N49" s="57">
        <v>0.01</v>
      </c>
      <c r="O49" s="213">
        <v>0.01</v>
      </c>
      <c r="P49" s="226">
        <f t="shared" si="19"/>
        <v>843.56000000000006</v>
      </c>
      <c r="Q49" s="190">
        <v>0</v>
      </c>
      <c r="R49" s="221">
        <f t="shared" si="4"/>
        <v>843.56000000000006</v>
      </c>
      <c r="S49" s="51" t="s">
        <v>35</v>
      </c>
      <c r="T49" s="57">
        <v>0.01</v>
      </c>
      <c r="U49" s="213">
        <v>0.01</v>
      </c>
      <c r="V49" s="226">
        <f>$V$32*U49</f>
        <v>180.982</v>
      </c>
      <c r="W49" s="190">
        <v>0</v>
      </c>
      <c r="X49" s="221">
        <f t="shared" si="20"/>
        <v>180.982</v>
      </c>
      <c r="Y49" s="51" t="s">
        <v>35</v>
      </c>
      <c r="Z49" s="57">
        <v>0.01</v>
      </c>
      <c r="AA49" s="213">
        <v>0.01</v>
      </c>
      <c r="AB49" s="226">
        <f>$AB$32*AA49</f>
        <v>44.08</v>
      </c>
      <c r="AC49" s="190">
        <v>0</v>
      </c>
      <c r="AD49" s="221">
        <f t="shared" si="21"/>
        <v>44.08</v>
      </c>
      <c r="AE49" s="207" t="s">
        <v>35</v>
      </c>
      <c r="AF49" s="173">
        <v>0.01</v>
      </c>
      <c r="AG49" s="215">
        <v>0.01</v>
      </c>
      <c r="AH49" s="224">
        <f>$AH$32*AG49</f>
        <v>1217.0160000000001</v>
      </c>
      <c r="AI49" s="190">
        <v>0</v>
      </c>
      <c r="AJ49" s="222">
        <f t="shared" si="10"/>
        <v>1217.0160000000001</v>
      </c>
    </row>
    <row r="50" spans="1:36" x14ac:dyDescent="0.3">
      <c r="A50" s="62" t="s">
        <v>29</v>
      </c>
      <c r="B50" s="58"/>
      <c r="C50" s="58"/>
      <c r="D50" s="229">
        <f>SUM(D48:D49)</f>
        <v>39938.688000000002</v>
      </c>
      <c r="E50" s="61"/>
      <c r="F50" s="61"/>
      <c r="G50" s="63" t="s">
        <v>29</v>
      </c>
      <c r="H50" s="64"/>
      <c r="I50" s="64"/>
      <c r="J50" s="228">
        <f>SUM(J48:J49)</f>
        <v>37302.479999999996</v>
      </c>
      <c r="K50" s="61"/>
      <c r="L50" s="61"/>
      <c r="M50" s="63" t="s">
        <v>29</v>
      </c>
      <c r="N50" s="64"/>
      <c r="O50" s="64"/>
      <c r="P50" s="228">
        <f>SUM(P48:P49)</f>
        <v>30368.16</v>
      </c>
      <c r="Q50" s="61"/>
      <c r="R50" s="61"/>
      <c r="S50" s="220" t="s">
        <v>29</v>
      </c>
      <c r="T50" s="64"/>
      <c r="U50" s="64"/>
      <c r="V50" s="228">
        <f>SUM(V48:V49)</f>
        <v>6515.3519999999999</v>
      </c>
      <c r="W50" s="61"/>
      <c r="X50" s="61"/>
      <c r="Y50" s="63" t="s">
        <v>29</v>
      </c>
      <c r="Z50" s="64"/>
      <c r="AA50" s="64"/>
      <c r="AB50" s="228">
        <f>SUM(AB48:AB49)</f>
        <v>1586.8799999999999</v>
      </c>
      <c r="AC50" s="61"/>
      <c r="AD50" s="61"/>
      <c r="AE50" s="206" t="s">
        <v>29</v>
      </c>
      <c r="AF50" s="174"/>
      <c r="AG50" s="147"/>
      <c r="AH50" s="228">
        <f>SUM(AH48:AH49)</f>
        <v>43812.576000000001</v>
      </c>
      <c r="AI50" s="149"/>
      <c r="AJ50" s="149"/>
    </row>
    <row r="51" spans="1:36" x14ac:dyDescent="0.3">
      <c r="A51" s="8"/>
      <c r="B51" s="192"/>
      <c r="C51" s="56"/>
      <c r="D51" s="65"/>
      <c r="E51" s="2"/>
      <c r="F51" s="2"/>
      <c r="G51" s="8"/>
      <c r="H51" s="192"/>
      <c r="I51" s="56"/>
      <c r="J51" s="65"/>
      <c r="K51" s="2"/>
      <c r="L51" s="2"/>
      <c r="M51" s="8"/>
      <c r="N51" s="192"/>
      <c r="O51" s="56"/>
      <c r="P51" s="66"/>
      <c r="Q51" s="2"/>
      <c r="R51" s="2"/>
      <c r="S51" s="8"/>
      <c r="T51" s="192"/>
      <c r="U51" s="56"/>
      <c r="V51" s="65"/>
      <c r="W51" s="2"/>
      <c r="X51" s="2"/>
      <c r="Y51" s="8"/>
      <c r="Z51" s="192"/>
      <c r="AA51" s="56"/>
      <c r="AB51" s="66"/>
      <c r="AC51" s="2"/>
      <c r="AD51" s="2"/>
      <c r="AE51" s="200"/>
      <c r="AF51" s="150"/>
      <c r="AG51" s="146"/>
      <c r="AH51" s="65"/>
      <c r="AI51" s="101"/>
      <c r="AJ51" s="101"/>
    </row>
    <row r="52" spans="1:36" ht="15.6" thickBot="1" x14ac:dyDescent="0.35">
      <c r="A52" s="67" t="s">
        <v>36</v>
      </c>
      <c r="B52" s="193">
        <f>SUM(B35:B49)</f>
        <v>1</v>
      </c>
      <c r="C52" s="68">
        <f>SUM(C35:C49)</f>
        <v>0.97350000000000003</v>
      </c>
      <c r="D52" s="69">
        <f>D39+D46+D50</f>
        <v>108000.8688</v>
      </c>
      <c r="E52" s="70"/>
      <c r="F52" s="70"/>
      <c r="G52" s="67" t="s">
        <v>36</v>
      </c>
      <c r="H52" s="193">
        <f>SUM(H35:H49)</f>
        <v>1</v>
      </c>
      <c r="I52" s="68">
        <f>SUM(I35:I49)</f>
        <v>0.97350000000000003</v>
      </c>
      <c r="J52" s="69">
        <f>J39+J46+J50</f>
        <v>100872.12299999999</v>
      </c>
      <c r="K52" s="70"/>
      <c r="L52" s="70"/>
      <c r="M52" s="67" t="s">
        <v>36</v>
      </c>
      <c r="N52" s="193">
        <f>SUM(N35:N49)</f>
        <v>1</v>
      </c>
      <c r="O52" s="68">
        <f>SUM(O35:O49)</f>
        <v>0.97350000000000003</v>
      </c>
      <c r="P52" s="69">
        <f>P39+P46+P50</f>
        <v>82120.566000000006</v>
      </c>
      <c r="Q52" s="71"/>
      <c r="R52" s="71"/>
      <c r="S52" s="67" t="s">
        <v>36</v>
      </c>
      <c r="T52" s="193">
        <f>SUM(T35:T49)</f>
        <v>1</v>
      </c>
      <c r="U52" s="68">
        <f>SUM(U35:U49)</f>
        <v>0.97350000000000003</v>
      </c>
      <c r="V52" s="69">
        <f>V39+V46+V50</f>
        <v>17618.597700000002</v>
      </c>
      <c r="W52" s="71"/>
      <c r="X52" s="71"/>
      <c r="Y52" s="67" t="s">
        <v>36</v>
      </c>
      <c r="Z52" s="193">
        <f>SUM(Z35:Z49)</f>
        <v>1</v>
      </c>
      <c r="AA52" s="68">
        <f>SUM(AA35:AA49)</f>
        <v>0.97350000000000003</v>
      </c>
      <c r="AB52" s="69">
        <f>AB39+AB46+AB50</f>
        <v>4291.1880000000001</v>
      </c>
      <c r="AC52" s="71"/>
      <c r="AD52" s="71"/>
      <c r="AE52" s="201" t="s">
        <v>36</v>
      </c>
      <c r="AF52" s="151">
        <f>SUM(AF35:AF49)</f>
        <v>1</v>
      </c>
      <c r="AG52" s="152">
        <f>SUM(AG35:AG49)</f>
        <v>0.97350000000000003</v>
      </c>
      <c r="AH52" s="69">
        <f>AH39+AH46+AH50</f>
        <v>118476.50760000001</v>
      </c>
      <c r="AI52" s="153"/>
      <c r="AJ52" s="154"/>
    </row>
    <row r="53" spans="1:36" ht="15" thickBot="1" x14ac:dyDescent="0.35">
      <c r="A53" s="72"/>
      <c r="B53" s="73"/>
      <c r="C53" s="73"/>
      <c r="D53" s="74"/>
      <c r="E53" s="2"/>
      <c r="F53" s="2"/>
      <c r="G53" s="72"/>
      <c r="H53" s="73"/>
      <c r="I53" s="73"/>
      <c r="J53" s="74"/>
      <c r="K53" s="2"/>
      <c r="L53" s="2"/>
      <c r="M53" s="72"/>
      <c r="N53" s="73"/>
      <c r="O53" s="73"/>
      <c r="P53" s="74"/>
      <c r="Q53" s="2"/>
      <c r="R53" s="2"/>
      <c r="S53" s="72"/>
      <c r="T53" s="73"/>
      <c r="U53" s="73"/>
      <c r="V53" s="74"/>
      <c r="W53" s="2"/>
      <c r="X53" s="2"/>
      <c r="Y53" s="72"/>
      <c r="Z53" s="73"/>
      <c r="AA53" s="73"/>
      <c r="AB53" s="74"/>
      <c r="AC53" s="2"/>
      <c r="AD53" s="2"/>
      <c r="AE53" s="209"/>
      <c r="AF53" s="155"/>
      <c r="AG53" s="155"/>
      <c r="AH53" s="74"/>
      <c r="AI53" s="130"/>
      <c r="AJ53" s="130"/>
    </row>
    <row r="54" spans="1:36" ht="15" thickTop="1" x14ac:dyDescent="0.3">
      <c r="A54" s="8"/>
      <c r="B54" s="186"/>
      <c r="C54" s="186"/>
      <c r="D54" s="75"/>
      <c r="E54" s="2"/>
      <c r="F54" s="2"/>
      <c r="G54" s="8"/>
      <c r="H54" s="186"/>
      <c r="I54" s="186"/>
      <c r="J54" s="75"/>
      <c r="K54" s="2"/>
      <c r="L54" s="2"/>
      <c r="M54" s="8"/>
      <c r="N54" s="186"/>
      <c r="O54" s="186"/>
      <c r="P54" s="75"/>
      <c r="Q54" s="2"/>
      <c r="R54" s="2"/>
      <c r="S54" s="8"/>
      <c r="T54" s="186"/>
      <c r="U54" s="186"/>
      <c r="V54" s="75"/>
      <c r="W54" s="2"/>
      <c r="X54" s="2"/>
      <c r="Y54" s="8"/>
      <c r="Z54" s="186"/>
      <c r="AA54" s="186"/>
      <c r="AB54" s="75"/>
      <c r="AC54" s="2"/>
      <c r="AD54" s="2"/>
      <c r="AE54" s="200"/>
      <c r="AF54" s="102"/>
      <c r="AG54" s="102"/>
      <c r="AH54" s="75"/>
      <c r="AI54" s="102"/>
      <c r="AJ54" s="260"/>
    </row>
    <row r="55" spans="1:36" x14ac:dyDescent="0.3">
      <c r="A55" s="339" t="s">
        <v>37</v>
      </c>
      <c r="B55" s="340"/>
      <c r="C55" s="340"/>
      <c r="D55" s="76">
        <f>SUM(F35:F49)</f>
        <v>108000.8688</v>
      </c>
      <c r="E55" s="2"/>
      <c r="F55" s="2"/>
      <c r="G55" s="339" t="s">
        <v>37</v>
      </c>
      <c r="H55" s="340"/>
      <c r="I55" s="340"/>
      <c r="J55" s="76">
        <f>SUM(L35:L49)</f>
        <v>100872.12299999999</v>
      </c>
      <c r="K55" s="2"/>
      <c r="L55" s="2"/>
      <c r="M55" s="339" t="s">
        <v>37</v>
      </c>
      <c r="N55" s="340"/>
      <c r="O55" s="340"/>
      <c r="P55" s="76">
        <f>SUM(R35:R49)</f>
        <v>82120.565999999992</v>
      </c>
      <c r="Q55" s="2"/>
      <c r="R55" s="2"/>
      <c r="S55" s="339" t="s">
        <v>37</v>
      </c>
      <c r="T55" s="340"/>
      <c r="U55" s="340"/>
      <c r="V55" s="76">
        <f>SUM(X35:X49)</f>
        <v>17618.597699999998</v>
      </c>
      <c r="W55" s="2"/>
      <c r="X55" s="2"/>
      <c r="Y55" s="339" t="s">
        <v>37</v>
      </c>
      <c r="Z55" s="340"/>
      <c r="AA55" s="340"/>
      <c r="AB55" s="76">
        <f>SUM(AD35:AD49)</f>
        <v>4291.1880000000001</v>
      </c>
      <c r="AC55" s="2"/>
      <c r="AD55" s="2"/>
      <c r="AE55" s="337" t="s">
        <v>37</v>
      </c>
      <c r="AF55" s="338"/>
      <c r="AG55" s="338"/>
      <c r="AH55" s="76">
        <f>SUM(AJ35:AJ49)</f>
        <v>118476.50760000001</v>
      </c>
      <c r="AI55" s="130"/>
      <c r="AJ55" s="130"/>
    </row>
    <row r="56" spans="1:36" ht="15" thickBot="1" x14ac:dyDescent="0.35">
      <c r="A56" s="194"/>
      <c r="B56" s="195"/>
      <c r="C56" s="195"/>
      <c r="D56" s="196"/>
      <c r="E56" s="2"/>
      <c r="F56" s="78"/>
      <c r="G56" s="194"/>
      <c r="H56" s="195"/>
      <c r="I56" s="195"/>
      <c r="J56" s="198"/>
      <c r="K56" s="2"/>
      <c r="L56" s="78"/>
      <c r="M56" s="194"/>
      <c r="N56" s="195"/>
      <c r="O56" s="195"/>
      <c r="P56" s="198"/>
      <c r="Q56" s="2"/>
      <c r="R56" s="78"/>
      <c r="S56" s="194"/>
      <c r="T56" s="195"/>
      <c r="U56" s="195"/>
      <c r="V56" s="198"/>
      <c r="W56" s="2"/>
      <c r="X56" s="78"/>
      <c r="Y56" s="194"/>
      <c r="Z56" s="195"/>
      <c r="AA56" s="195"/>
      <c r="AB56" s="198"/>
      <c r="AC56" s="2"/>
      <c r="AD56" s="78"/>
      <c r="AE56" s="202"/>
      <c r="AF56" s="203"/>
      <c r="AG56" s="203"/>
      <c r="AH56" s="196"/>
      <c r="AI56" s="130"/>
      <c r="AJ56" s="156"/>
    </row>
    <row r="57" spans="1:36" x14ac:dyDescent="0.3">
      <c r="A57" s="186"/>
      <c r="B57" s="186"/>
      <c r="C57" s="186"/>
      <c r="D57" s="77"/>
      <c r="E57" s="2"/>
      <c r="F57" s="78"/>
      <c r="G57" s="186"/>
      <c r="H57" s="186"/>
      <c r="I57" s="186"/>
      <c r="J57" s="79"/>
      <c r="K57" s="2"/>
      <c r="L57" s="78"/>
      <c r="M57" s="186"/>
      <c r="N57" s="186"/>
      <c r="O57" s="186"/>
      <c r="P57" s="79"/>
      <c r="Q57" s="2"/>
      <c r="R57" s="78"/>
      <c r="S57" s="186"/>
      <c r="T57" s="186"/>
      <c r="U57" s="186"/>
      <c r="V57" s="79"/>
      <c r="W57" s="2"/>
      <c r="X57" s="78"/>
      <c r="Y57" s="186"/>
      <c r="Z57" s="186"/>
      <c r="AA57" s="186"/>
      <c r="AB57" s="79"/>
      <c r="AC57" s="2"/>
      <c r="AD57" s="78"/>
      <c r="AE57" s="102"/>
      <c r="AF57" s="102"/>
      <c r="AG57" s="102"/>
      <c r="AH57" s="77"/>
      <c r="AI57" s="130"/>
      <c r="AJ57" s="156"/>
    </row>
    <row r="58" spans="1:36" ht="15.6" x14ac:dyDescent="0.3">
      <c r="A58" s="230" t="s">
        <v>70</v>
      </c>
      <c r="B58" s="80">
        <v>0</v>
      </c>
      <c r="C58" s="241"/>
      <c r="D58" s="334">
        <f>D55*B58</f>
        <v>0</v>
      </c>
      <c r="E58" s="2"/>
      <c r="F58" s="2"/>
      <c r="G58" s="230" t="s">
        <v>70</v>
      </c>
      <c r="H58" s="218">
        <v>0</v>
      </c>
      <c r="I58" s="242"/>
      <c r="J58" s="335">
        <f>J55*H58</f>
        <v>0</v>
      </c>
      <c r="K58" s="2"/>
      <c r="L58" s="2"/>
      <c r="M58" s="230" t="s">
        <v>70</v>
      </c>
      <c r="N58" s="80">
        <v>0</v>
      </c>
      <c r="O58" s="241"/>
      <c r="P58" s="336">
        <f>P55*N58</f>
        <v>0</v>
      </c>
      <c r="Q58" s="2"/>
      <c r="R58" s="2"/>
      <c r="S58" s="230" t="s">
        <v>70</v>
      </c>
      <c r="T58" s="80">
        <v>0</v>
      </c>
      <c r="U58" s="241"/>
      <c r="V58" s="336">
        <f>V55*T58</f>
        <v>0</v>
      </c>
      <c r="W58" s="2"/>
      <c r="X58" s="2"/>
      <c r="Y58" s="230" t="s">
        <v>70</v>
      </c>
      <c r="Z58" s="80">
        <v>0</v>
      </c>
      <c r="AA58" s="241"/>
      <c r="AB58" s="336">
        <f>AB55*Z58</f>
        <v>0</v>
      </c>
      <c r="AC58" s="2"/>
      <c r="AD58" s="2"/>
      <c r="AE58" s="230" t="s">
        <v>70</v>
      </c>
      <c r="AF58" s="157">
        <v>0</v>
      </c>
      <c r="AG58" s="240"/>
      <c r="AH58" s="334">
        <f>AH55*AF58</f>
        <v>0</v>
      </c>
      <c r="AI58" s="130"/>
      <c r="AJ58" s="130"/>
    </row>
    <row r="59" spans="1:36" x14ac:dyDescent="0.3">
      <c r="A59" s="186"/>
      <c r="B59" s="186"/>
      <c r="C59" s="186"/>
      <c r="D59" s="77"/>
      <c r="E59" s="2"/>
      <c r="F59" s="78"/>
      <c r="G59" s="186"/>
      <c r="H59" s="186"/>
      <c r="I59" s="186"/>
      <c r="J59" s="79"/>
      <c r="K59" s="2"/>
      <c r="L59" s="78"/>
      <c r="M59" s="186"/>
      <c r="N59" s="186"/>
      <c r="O59" s="186"/>
      <c r="P59" s="79"/>
      <c r="Q59" s="2"/>
      <c r="R59" s="78"/>
      <c r="S59" s="186"/>
      <c r="T59" s="186"/>
      <c r="U59" s="186"/>
      <c r="V59" s="79"/>
      <c r="W59" s="2"/>
      <c r="X59" s="78"/>
      <c r="Y59" s="186"/>
      <c r="Z59" s="186"/>
      <c r="AA59" s="186"/>
      <c r="AB59" s="79"/>
      <c r="AC59" s="2"/>
      <c r="AD59" s="78"/>
      <c r="AE59" s="102"/>
      <c r="AF59" s="102"/>
      <c r="AG59" s="102"/>
      <c r="AH59" s="77"/>
      <c r="AI59" s="130"/>
      <c r="AJ59" s="156"/>
    </row>
    <row r="60" spans="1:36" x14ac:dyDescent="0.3">
      <c r="A60" s="230" t="s">
        <v>79</v>
      </c>
      <c r="B60" s="186"/>
      <c r="C60" s="186"/>
      <c r="D60" s="269">
        <f>SUM(D55:D58)</f>
        <v>108000.8688</v>
      </c>
      <c r="E60" s="2"/>
      <c r="F60" s="78"/>
      <c r="G60" s="230" t="s">
        <v>79</v>
      </c>
      <c r="H60" s="186"/>
      <c r="I60" s="186"/>
      <c r="J60" s="269">
        <f>SUM(J55:J58)</f>
        <v>100872.12299999999</v>
      </c>
      <c r="K60" s="2"/>
      <c r="L60" s="78"/>
      <c r="M60" s="230" t="s">
        <v>79</v>
      </c>
      <c r="N60" s="186"/>
      <c r="O60" s="186"/>
      <c r="P60" s="269">
        <f>SUM(P55:P58)</f>
        <v>82120.565999999992</v>
      </c>
      <c r="Q60" s="2"/>
      <c r="R60" s="78"/>
      <c r="S60" s="230" t="s">
        <v>79</v>
      </c>
      <c r="T60" s="186"/>
      <c r="U60" s="186"/>
      <c r="V60" s="269">
        <f>SUM(V55:V58)</f>
        <v>17618.597699999998</v>
      </c>
      <c r="W60" s="2"/>
      <c r="X60" s="78"/>
      <c r="Y60" s="230" t="s">
        <v>79</v>
      </c>
      <c r="Z60" s="186"/>
      <c r="AA60" s="186"/>
      <c r="AB60" s="269">
        <f>SUM(AB55:AB58)</f>
        <v>4291.1880000000001</v>
      </c>
      <c r="AC60" s="2"/>
      <c r="AD60" s="78"/>
      <c r="AE60" s="230" t="s">
        <v>79</v>
      </c>
      <c r="AF60" s="102"/>
      <c r="AG60" s="102"/>
      <c r="AH60" s="269">
        <f>SUM(AH55:AH58)</f>
        <v>118476.50760000001</v>
      </c>
      <c r="AI60" s="130"/>
      <c r="AJ60" s="156"/>
    </row>
    <row r="61" spans="1:36" x14ac:dyDescent="0.3">
      <c r="A61" s="186"/>
      <c r="B61" s="2"/>
      <c r="C61" s="2"/>
      <c r="D61" s="77"/>
      <c r="E61" s="2"/>
      <c r="F61" s="78"/>
      <c r="G61" s="2"/>
      <c r="H61" s="2"/>
      <c r="I61" s="2"/>
      <c r="J61" s="79"/>
      <c r="K61" s="2"/>
      <c r="L61" s="78"/>
      <c r="M61" s="2"/>
      <c r="N61" s="2"/>
      <c r="O61" s="2"/>
      <c r="P61" s="79"/>
      <c r="Q61" s="2"/>
      <c r="R61" s="78"/>
      <c r="S61" s="2"/>
      <c r="T61" s="2"/>
      <c r="U61" s="2"/>
      <c r="V61" s="79"/>
      <c r="W61" s="2"/>
      <c r="X61" s="78"/>
      <c r="Y61" s="2"/>
      <c r="Z61" s="2"/>
      <c r="AA61" s="2"/>
      <c r="AB61" s="79"/>
      <c r="AC61" s="2"/>
      <c r="AD61" s="78"/>
      <c r="AE61" s="102"/>
      <c r="AF61" s="102"/>
      <c r="AG61" s="102"/>
      <c r="AH61" s="77"/>
      <c r="AI61" s="130"/>
      <c r="AJ61" s="156"/>
    </row>
    <row r="62" spans="1:36" x14ac:dyDescent="0.3">
      <c r="A62" s="230" t="s">
        <v>43</v>
      </c>
      <c r="B62" s="235"/>
      <c r="C62" s="259" t="s">
        <v>71</v>
      </c>
      <c r="D62" s="243"/>
      <c r="E62" s="2"/>
      <c r="F62" s="186"/>
      <c r="G62" s="230" t="s">
        <v>43</v>
      </c>
      <c r="H62" s="236"/>
      <c r="I62" s="263" t="s">
        <v>71</v>
      </c>
      <c r="J62" s="244"/>
      <c r="K62" s="2"/>
      <c r="L62" s="186"/>
      <c r="M62" s="230" t="s">
        <v>43</v>
      </c>
      <c r="N62" s="235"/>
      <c r="O62" s="263" t="s">
        <v>71</v>
      </c>
      <c r="P62" s="245"/>
      <c r="Q62" s="2"/>
      <c r="R62" s="186"/>
      <c r="S62" s="230" t="s">
        <v>43</v>
      </c>
      <c r="T62" s="235"/>
      <c r="U62" s="263" t="s">
        <v>71</v>
      </c>
      <c r="V62" s="245"/>
      <c r="W62" s="2"/>
      <c r="X62" s="186"/>
      <c r="Y62" s="230" t="s">
        <v>43</v>
      </c>
      <c r="Z62" s="235"/>
      <c r="AA62" s="263" t="s">
        <v>71</v>
      </c>
      <c r="AB62" s="245"/>
      <c r="AC62" s="2"/>
      <c r="AD62" s="186"/>
      <c r="AE62" s="158" t="s">
        <v>43</v>
      </c>
      <c r="AF62" s="237"/>
      <c r="AG62" s="263" t="s">
        <v>71</v>
      </c>
      <c r="AH62" s="243"/>
      <c r="AI62" s="130"/>
      <c r="AJ62" s="130"/>
    </row>
    <row r="63" spans="1:36" x14ac:dyDescent="0.3">
      <c r="A63" s="230" t="s">
        <v>50</v>
      </c>
      <c r="B63" s="235"/>
      <c r="C63" s="262" t="s">
        <v>72</v>
      </c>
      <c r="D63" s="81">
        <v>0</v>
      </c>
      <c r="E63" s="2"/>
      <c r="F63" s="186"/>
      <c r="G63" s="230" t="s">
        <v>50</v>
      </c>
      <c r="H63" s="236"/>
      <c r="I63" s="262" t="s">
        <v>72</v>
      </c>
      <c r="J63" s="219">
        <v>0</v>
      </c>
      <c r="K63" s="2"/>
      <c r="L63" s="186"/>
      <c r="M63" s="230" t="s">
        <v>50</v>
      </c>
      <c r="N63" s="235"/>
      <c r="O63" s="262" t="s">
        <v>72</v>
      </c>
      <c r="P63" s="82">
        <v>0</v>
      </c>
      <c r="Q63" s="2"/>
      <c r="R63" s="186"/>
      <c r="S63" s="230" t="s">
        <v>50</v>
      </c>
      <c r="T63" s="235"/>
      <c r="U63" s="262" t="s">
        <v>72</v>
      </c>
      <c r="V63" s="82">
        <v>0</v>
      </c>
      <c r="W63" s="2"/>
      <c r="X63" s="186"/>
      <c r="Y63" s="230" t="s">
        <v>50</v>
      </c>
      <c r="Z63" s="235"/>
      <c r="AA63" s="262" t="s">
        <v>72</v>
      </c>
      <c r="AB63" s="82">
        <v>0</v>
      </c>
      <c r="AC63" s="2"/>
      <c r="AD63" s="186"/>
      <c r="AE63" s="230" t="s">
        <v>50</v>
      </c>
      <c r="AF63" s="237"/>
      <c r="AG63" s="262" t="s">
        <v>72</v>
      </c>
      <c r="AH63" s="81">
        <v>0</v>
      </c>
      <c r="AI63" s="130"/>
      <c r="AJ63" s="130"/>
    </row>
    <row r="64" spans="1:36" x14ac:dyDescent="0.3">
      <c r="A64" s="230" t="s">
        <v>51</v>
      </c>
      <c r="B64" s="235"/>
      <c r="C64" s="262" t="s">
        <v>72</v>
      </c>
      <c r="D64" s="81">
        <v>0</v>
      </c>
      <c r="E64" s="2"/>
      <c r="F64" s="186"/>
      <c r="G64" s="230" t="s">
        <v>51</v>
      </c>
      <c r="H64" s="236"/>
      <c r="I64" s="262" t="s">
        <v>72</v>
      </c>
      <c r="J64" s="219">
        <v>0</v>
      </c>
      <c r="K64" s="2"/>
      <c r="L64" s="186"/>
      <c r="M64" s="230" t="s">
        <v>51</v>
      </c>
      <c r="N64" s="235"/>
      <c r="O64" s="262" t="s">
        <v>72</v>
      </c>
      <c r="P64" s="82">
        <v>0</v>
      </c>
      <c r="Q64" s="2"/>
      <c r="R64" s="186"/>
      <c r="S64" s="230" t="s">
        <v>51</v>
      </c>
      <c r="T64" s="235"/>
      <c r="U64" s="262" t="s">
        <v>72</v>
      </c>
      <c r="V64" s="82">
        <v>0</v>
      </c>
      <c r="W64" s="2"/>
      <c r="X64" s="186"/>
      <c r="Y64" s="230" t="s">
        <v>51</v>
      </c>
      <c r="Z64" s="235"/>
      <c r="AA64" s="262" t="s">
        <v>72</v>
      </c>
      <c r="AB64" s="82">
        <v>0</v>
      </c>
      <c r="AC64" s="2"/>
      <c r="AD64" s="186"/>
      <c r="AE64" s="230" t="s">
        <v>51</v>
      </c>
      <c r="AF64" s="237"/>
      <c r="AG64" s="262" t="s">
        <v>72</v>
      </c>
      <c r="AH64" s="81">
        <v>0</v>
      </c>
      <c r="AI64" s="130"/>
      <c r="AJ64" s="130"/>
    </row>
    <row r="65" spans="1:36" x14ac:dyDescent="0.3">
      <c r="A65" s="230" t="s">
        <v>52</v>
      </c>
      <c r="B65" s="235"/>
      <c r="C65" s="262" t="s">
        <v>72</v>
      </c>
      <c r="D65" s="81">
        <v>0</v>
      </c>
      <c r="E65" s="2"/>
      <c r="F65" s="186"/>
      <c r="G65" s="230" t="s">
        <v>52</v>
      </c>
      <c r="H65" s="236"/>
      <c r="I65" s="262" t="s">
        <v>72</v>
      </c>
      <c r="J65" s="219">
        <v>0</v>
      </c>
      <c r="K65" s="2"/>
      <c r="L65" s="186"/>
      <c r="M65" s="230" t="s">
        <v>52</v>
      </c>
      <c r="N65" s="235"/>
      <c r="O65" s="262" t="s">
        <v>72</v>
      </c>
      <c r="P65" s="82">
        <v>0</v>
      </c>
      <c r="Q65" s="2"/>
      <c r="R65" s="186"/>
      <c r="S65" s="230" t="s">
        <v>52</v>
      </c>
      <c r="T65" s="235"/>
      <c r="U65" s="262" t="s">
        <v>72</v>
      </c>
      <c r="V65" s="82">
        <v>0</v>
      </c>
      <c r="W65" s="2"/>
      <c r="X65" s="186"/>
      <c r="Y65" s="230" t="s">
        <v>52</v>
      </c>
      <c r="Z65" s="235"/>
      <c r="AA65" s="262" t="s">
        <v>72</v>
      </c>
      <c r="AB65" s="82">
        <v>0</v>
      </c>
      <c r="AC65" s="2"/>
      <c r="AD65" s="186"/>
      <c r="AE65" s="230" t="s">
        <v>52</v>
      </c>
      <c r="AF65" s="237"/>
      <c r="AG65" s="262" t="s">
        <v>72</v>
      </c>
      <c r="AH65" s="81">
        <v>0</v>
      </c>
      <c r="AI65" s="130"/>
      <c r="AJ65" s="130"/>
    </row>
    <row r="66" spans="1:36" x14ac:dyDescent="0.3">
      <c r="A66" s="230"/>
      <c r="B66" s="235"/>
      <c r="C66" s="241"/>
      <c r="D66" s="243"/>
      <c r="E66" s="2"/>
      <c r="F66" s="186"/>
      <c r="G66" s="230"/>
      <c r="H66" s="236"/>
      <c r="I66" s="242"/>
      <c r="J66" s="244"/>
      <c r="K66" s="2"/>
      <c r="L66" s="186"/>
      <c r="M66" s="230"/>
      <c r="N66" s="235"/>
      <c r="O66" s="241"/>
      <c r="P66" s="245"/>
      <c r="Q66" s="2"/>
      <c r="R66" s="186"/>
      <c r="S66" s="230"/>
      <c r="T66" s="235"/>
      <c r="U66" s="241"/>
      <c r="V66" s="245"/>
      <c r="W66" s="2"/>
      <c r="X66" s="186"/>
      <c r="Y66" s="230"/>
      <c r="Z66" s="235"/>
      <c r="AA66" s="241"/>
      <c r="AB66" s="245"/>
      <c r="AC66" s="2"/>
      <c r="AD66" s="186"/>
      <c r="AE66" s="158"/>
      <c r="AF66" s="237"/>
      <c r="AG66" s="240"/>
      <c r="AH66" s="243"/>
      <c r="AI66" s="130"/>
      <c r="AJ66" s="130"/>
    </row>
    <row r="67" spans="1:36" ht="15" thickBot="1" x14ac:dyDescent="0.35">
      <c r="A67" s="230"/>
      <c r="B67" s="235"/>
      <c r="C67" s="241"/>
      <c r="D67" s="243"/>
      <c r="E67" s="2"/>
      <c r="F67" s="186"/>
      <c r="G67" s="230"/>
      <c r="H67" s="236"/>
      <c r="I67" s="242"/>
      <c r="J67" s="244"/>
      <c r="K67" s="2"/>
      <c r="L67" s="186"/>
      <c r="M67" s="230"/>
      <c r="N67" s="235"/>
      <c r="O67" s="241"/>
      <c r="P67" s="245"/>
      <c r="Q67" s="2"/>
      <c r="R67" s="186"/>
      <c r="S67" s="230"/>
      <c r="T67" s="235"/>
      <c r="U67" s="241"/>
      <c r="V67" s="245"/>
      <c r="W67" s="2"/>
      <c r="X67" s="186"/>
      <c r="Y67" s="230"/>
      <c r="Z67" s="235"/>
      <c r="AA67" s="241"/>
      <c r="AB67" s="245"/>
      <c r="AC67" s="2"/>
      <c r="AD67" s="186"/>
      <c r="AE67" s="158"/>
      <c r="AF67" s="237"/>
      <c r="AG67" s="240"/>
      <c r="AH67" s="243"/>
      <c r="AI67" s="130"/>
      <c r="AJ67" s="130"/>
    </row>
    <row r="68" spans="1:36" x14ac:dyDescent="0.3">
      <c r="A68" s="83"/>
      <c r="B68" s="84"/>
      <c r="C68" s="84"/>
      <c r="D68" s="85"/>
      <c r="E68" s="86"/>
      <c r="F68" s="78"/>
      <c r="G68" s="83"/>
      <c r="H68" s="84"/>
      <c r="I68" s="84"/>
      <c r="J68" s="87"/>
      <c r="K68" s="86"/>
      <c r="L68" s="78"/>
      <c r="M68" s="83"/>
      <c r="N68" s="84"/>
      <c r="O68" s="84"/>
      <c r="P68" s="87"/>
      <c r="Q68" s="86"/>
      <c r="R68" s="78"/>
      <c r="S68" s="83"/>
      <c r="T68" s="84"/>
      <c r="U68" s="84"/>
      <c r="V68" s="87"/>
      <c r="W68" s="86"/>
      <c r="X68" s="78"/>
      <c r="Y68" s="83"/>
      <c r="Z68" s="84"/>
      <c r="AA68" s="84"/>
      <c r="AB68" s="87"/>
      <c r="AC68" s="86"/>
      <c r="AD68" s="78"/>
      <c r="AE68" s="210"/>
      <c r="AF68" s="159"/>
      <c r="AG68" s="159"/>
      <c r="AH68" s="85"/>
      <c r="AI68" s="160"/>
      <c r="AJ68" s="156"/>
    </row>
    <row r="69" spans="1:36" ht="16.2" thickBot="1" x14ac:dyDescent="0.35">
      <c r="A69" s="88" t="s">
        <v>73</v>
      </c>
      <c r="B69" s="89"/>
      <c r="C69" s="90"/>
      <c r="D69" s="248">
        <f>SUM(D60:D67)</f>
        <v>108000.8688</v>
      </c>
      <c r="E69" s="92"/>
      <c r="F69" s="78"/>
      <c r="G69" s="88" t="s">
        <v>74</v>
      </c>
      <c r="H69" s="93"/>
      <c r="I69" s="93"/>
      <c r="J69" s="248">
        <f>SUM(J60:J67)</f>
        <v>100872.12299999999</v>
      </c>
      <c r="K69" s="92"/>
      <c r="L69" s="78"/>
      <c r="M69" s="88" t="s">
        <v>75</v>
      </c>
      <c r="N69" s="90"/>
      <c r="O69" s="90"/>
      <c r="P69" s="94">
        <f>SUM(P60:P67)</f>
        <v>82120.565999999992</v>
      </c>
      <c r="Q69" s="92"/>
      <c r="R69" s="78"/>
      <c r="S69" s="88" t="s">
        <v>76</v>
      </c>
      <c r="T69" s="90"/>
      <c r="U69" s="90"/>
      <c r="V69" s="94">
        <f>SUM(V60:V67)</f>
        <v>17618.597699999998</v>
      </c>
      <c r="W69" s="92"/>
      <c r="X69" s="78"/>
      <c r="Y69" s="88" t="s">
        <v>77</v>
      </c>
      <c r="Z69" s="90"/>
      <c r="AA69" s="90"/>
      <c r="AB69" s="94">
        <f>SUM(AB60:AB67)</f>
        <v>4291.1880000000001</v>
      </c>
      <c r="AC69" s="92"/>
      <c r="AD69" s="78"/>
      <c r="AE69" s="216" t="s">
        <v>78</v>
      </c>
      <c r="AF69" s="161"/>
      <c r="AG69" s="162"/>
      <c r="AH69" s="91">
        <f>SUM(AH60:AH67)</f>
        <v>118476.50760000001</v>
      </c>
      <c r="AI69" s="163"/>
      <c r="AJ69" s="156"/>
    </row>
    <row r="70" spans="1:36" ht="15.6" thickTop="1" thickBot="1" x14ac:dyDescent="0.35">
      <c r="A70" s="95"/>
      <c r="B70" s="96"/>
      <c r="C70" s="96"/>
      <c r="D70" s="247"/>
      <c r="E70" s="98"/>
      <c r="F70" s="78"/>
      <c r="G70" s="95"/>
      <c r="H70" s="96"/>
      <c r="I70" s="96"/>
      <c r="J70" s="246"/>
      <c r="K70" s="98"/>
      <c r="L70" s="78"/>
      <c r="M70" s="95"/>
      <c r="N70" s="96"/>
      <c r="O70" s="96"/>
      <c r="P70" s="99"/>
      <c r="Q70" s="98"/>
      <c r="R70" s="78"/>
      <c r="S70" s="95"/>
      <c r="T70" s="96"/>
      <c r="U70" s="96"/>
      <c r="V70" s="99"/>
      <c r="W70" s="98"/>
      <c r="X70" s="78"/>
      <c r="Y70" s="95"/>
      <c r="Z70" s="96"/>
      <c r="AA70" s="96"/>
      <c r="AB70" s="99"/>
      <c r="AC70" s="98"/>
      <c r="AD70" s="78"/>
      <c r="AE70" s="211"/>
      <c r="AF70" s="164"/>
      <c r="AG70" s="164"/>
      <c r="AH70" s="97"/>
      <c r="AI70" s="165"/>
      <c r="AJ70" s="156"/>
    </row>
    <row r="71" spans="1:36" x14ac:dyDescent="0.3">
      <c r="A71" s="251"/>
      <c r="B71" s="252"/>
      <c r="C71" s="252"/>
      <c r="D71" s="79"/>
      <c r="E71" s="252"/>
      <c r="F71" s="252"/>
      <c r="G71" s="252"/>
      <c r="H71" s="252"/>
      <c r="I71" s="2"/>
      <c r="J71" s="100"/>
      <c r="K71" s="2"/>
      <c r="L71" s="2"/>
      <c r="M71" s="2"/>
      <c r="N71" s="2"/>
      <c r="O71" s="2"/>
      <c r="P71" s="100"/>
      <c r="Q71" s="2"/>
      <c r="R71" s="2"/>
      <c r="S71" s="102"/>
      <c r="T71" s="102"/>
      <c r="U71" s="102"/>
      <c r="V71" s="79"/>
      <c r="W71" s="130"/>
      <c r="X71" s="130"/>
    </row>
    <row r="72" spans="1:36" ht="17.399999999999999" x14ac:dyDescent="0.3">
      <c r="A72" s="166" t="s">
        <v>41</v>
      </c>
      <c r="B72" s="270"/>
      <c r="C72" s="270"/>
      <c r="D72" s="270"/>
      <c r="E72" s="270"/>
      <c r="F72" s="270"/>
      <c r="G72" s="270"/>
      <c r="H72" s="270"/>
    </row>
    <row r="73" spans="1:36" ht="17.399999999999999" x14ac:dyDescent="0.3">
      <c r="A73" s="166"/>
      <c r="B73" s="270"/>
      <c r="C73" s="270"/>
      <c r="D73" s="270"/>
      <c r="E73" s="270"/>
      <c r="F73" s="270"/>
      <c r="G73" s="270"/>
      <c r="H73" s="270"/>
    </row>
    <row r="74" spans="1:36" ht="17.399999999999999" x14ac:dyDescent="0.3">
      <c r="A74" s="249" t="s">
        <v>58</v>
      </c>
      <c r="B74" s="4" t="s">
        <v>0</v>
      </c>
      <c r="C74" s="4"/>
      <c r="D74" s="4"/>
      <c r="E74" s="4"/>
      <c r="F74" s="5"/>
      <c r="G74" s="270"/>
      <c r="H74" s="270"/>
    </row>
    <row r="75" spans="1:36" x14ac:dyDescent="0.3">
      <c r="A75" s="258"/>
      <c r="B75" s="252"/>
      <c r="C75" s="252"/>
      <c r="D75" s="252"/>
      <c r="E75" s="252"/>
      <c r="F75" s="252"/>
      <c r="G75" s="270"/>
      <c r="H75" s="270"/>
    </row>
    <row r="76" spans="1:36" ht="15.6" x14ac:dyDescent="0.3">
      <c r="A76" s="3" t="s">
        <v>56</v>
      </c>
      <c r="B76" s="4"/>
      <c r="C76" s="4"/>
      <c r="D76" s="4"/>
      <c r="E76" s="4"/>
      <c r="F76" s="5"/>
      <c r="G76" s="270"/>
      <c r="H76" s="270"/>
    </row>
    <row r="77" spans="1:36" x14ac:dyDescent="0.3">
      <c r="A77" s="251" t="s">
        <v>57</v>
      </c>
      <c r="B77" s="252"/>
      <c r="C77" s="252"/>
      <c r="D77" s="252"/>
      <c r="E77" s="252"/>
      <c r="F77" s="251"/>
      <c r="G77" s="270"/>
      <c r="H77" s="270"/>
    </row>
    <row r="78" spans="1:36" ht="18" thickBot="1" x14ac:dyDescent="0.35">
      <c r="A78" s="166"/>
      <c r="B78" s="270"/>
      <c r="C78" s="270"/>
      <c r="D78" s="270"/>
      <c r="E78" s="270"/>
      <c r="F78" s="270"/>
      <c r="G78" s="270"/>
      <c r="H78" s="270"/>
    </row>
    <row r="79" spans="1:36" ht="21.6" customHeight="1" thickBot="1" x14ac:dyDescent="0.35">
      <c r="A79" s="254" t="s">
        <v>68</v>
      </c>
      <c r="B79" s="255"/>
      <c r="C79" s="256"/>
      <c r="D79" s="256"/>
      <c r="E79" s="257"/>
      <c r="F79" s="261"/>
      <c r="G79" s="270"/>
      <c r="H79" s="270"/>
    </row>
    <row r="80" spans="1:36" x14ac:dyDescent="0.3">
      <c r="A80" s="270"/>
      <c r="B80" s="270"/>
      <c r="C80" s="270"/>
      <c r="D80" s="270"/>
      <c r="E80" s="270"/>
      <c r="F80" s="270"/>
      <c r="G80" s="270"/>
      <c r="H80" s="270"/>
    </row>
    <row r="81" spans="1:21" ht="22.8" x14ac:dyDescent="0.4">
      <c r="A81" s="271" t="s">
        <v>80</v>
      </c>
      <c r="B81" s="272"/>
      <c r="C81" s="272"/>
      <c r="D81" s="272"/>
      <c r="E81" s="272"/>
      <c r="F81" s="270"/>
      <c r="G81" s="270"/>
      <c r="H81" s="270"/>
    </row>
    <row r="82" spans="1:21" ht="14.4" customHeight="1" x14ac:dyDescent="0.4">
      <c r="A82" s="273"/>
      <c r="B82" s="270"/>
      <c r="C82" s="270"/>
      <c r="D82" s="270"/>
      <c r="E82" s="270"/>
      <c r="F82" s="270"/>
      <c r="G82" s="270"/>
      <c r="H82" s="270"/>
    </row>
    <row r="83" spans="1:21" ht="17.399999999999999" x14ac:dyDescent="0.3">
      <c r="A83" s="274" t="s">
        <v>100</v>
      </c>
      <c r="B83" s="333" t="s">
        <v>99</v>
      </c>
      <c r="C83" s="316" t="s">
        <v>111</v>
      </c>
      <c r="D83" s="274"/>
      <c r="E83" s="275">
        <f>D69</f>
        <v>108000.8688</v>
      </c>
      <c r="F83" s="270"/>
      <c r="G83" s="270"/>
      <c r="H83" s="270"/>
      <c r="U83" s="168"/>
    </row>
    <row r="84" spans="1:21" ht="17.399999999999999" x14ac:dyDescent="0.3">
      <c r="A84" s="274" t="s">
        <v>101</v>
      </c>
      <c r="B84" s="333" t="s">
        <v>102</v>
      </c>
      <c r="C84" s="316" t="s">
        <v>112</v>
      </c>
      <c r="D84" s="274"/>
      <c r="E84" s="275">
        <f>J69</f>
        <v>100872.12299999999</v>
      </c>
      <c r="F84" s="270"/>
      <c r="G84" s="270"/>
      <c r="H84" s="270"/>
    </row>
    <row r="85" spans="1:21" ht="17.399999999999999" x14ac:dyDescent="0.3">
      <c r="A85" s="274" t="s">
        <v>103</v>
      </c>
      <c r="B85" s="333" t="s">
        <v>104</v>
      </c>
      <c r="C85" s="316" t="s">
        <v>113</v>
      </c>
      <c r="D85" s="274"/>
      <c r="E85" s="275">
        <f>P69</f>
        <v>82120.565999999992</v>
      </c>
      <c r="F85" s="270"/>
      <c r="G85" s="270"/>
      <c r="H85" s="270"/>
      <c r="U85" s="169"/>
    </row>
    <row r="86" spans="1:21" ht="17.399999999999999" x14ac:dyDescent="0.3">
      <c r="A86" s="274" t="s">
        <v>105</v>
      </c>
      <c r="B86" s="333" t="s">
        <v>106</v>
      </c>
      <c r="C86" s="316" t="s">
        <v>114</v>
      </c>
      <c r="D86" s="270"/>
      <c r="E86" s="275">
        <f>V69</f>
        <v>17618.597699999998</v>
      </c>
      <c r="F86" s="270"/>
      <c r="G86" s="270"/>
      <c r="H86" s="270"/>
      <c r="U86" s="169"/>
    </row>
    <row r="87" spans="1:21" ht="17.399999999999999" x14ac:dyDescent="0.3">
      <c r="A87" s="274" t="s">
        <v>107</v>
      </c>
      <c r="B87" s="333" t="s">
        <v>108</v>
      </c>
      <c r="C87" s="316" t="s">
        <v>115</v>
      </c>
      <c r="D87" s="274"/>
      <c r="E87" s="275">
        <f>AB69</f>
        <v>4291.1880000000001</v>
      </c>
      <c r="F87" s="270"/>
      <c r="G87" s="270"/>
      <c r="H87" s="270"/>
      <c r="U87" s="169"/>
    </row>
    <row r="88" spans="1:21" ht="17.399999999999999" x14ac:dyDescent="0.3">
      <c r="A88" s="274" t="s">
        <v>109</v>
      </c>
      <c r="B88" s="333" t="s">
        <v>110</v>
      </c>
      <c r="C88" s="316" t="s">
        <v>116</v>
      </c>
      <c r="D88" s="274"/>
      <c r="E88" s="275">
        <f>AH69</f>
        <v>118476.50760000001</v>
      </c>
      <c r="F88" s="270"/>
      <c r="G88" s="270"/>
      <c r="H88" s="270"/>
      <c r="U88" s="169"/>
    </row>
    <row r="89" spans="1:21" ht="17.399999999999999" x14ac:dyDescent="0.3">
      <c r="A89" s="274"/>
      <c r="B89" s="270"/>
      <c r="C89" s="270"/>
      <c r="D89" s="274"/>
      <c r="E89" s="275"/>
      <c r="F89" s="270"/>
      <c r="G89" s="270"/>
      <c r="H89" s="270"/>
      <c r="U89" s="169"/>
    </row>
    <row r="90" spans="1:21" ht="21.6" customHeight="1" x14ac:dyDescent="0.4">
      <c r="A90" s="271" t="s">
        <v>61</v>
      </c>
      <c r="B90" s="314"/>
      <c r="C90" s="314"/>
      <c r="D90" s="314"/>
      <c r="E90" s="346">
        <f>SUM(E83:E89)</f>
        <v>431379.85109999997</v>
      </c>
      <c r="F90" s="270"/>
      <c r="G90" s="270"/>
      <c r="H90" s="270"/>
      <c r="U90" s="169"/>
    </row>
    <row r="91" spans="1:21" ht="10.199999999999999" customHeight="1" x14ac:dyDescent="0.3">
      <c r="A91" s="274"/>
      <c r="B91" s="270"/>
      <c r="C91" s="270"/>
      <c r="D91" s="274"/>
      <c r="E91" s="275"/>
      <c r="F91" s="270"/>
      <c r="G91" s="270"/>
      <c r="H91" s="270"/>
      <c r="S91" s="217"/>
      <c r="U91" s="169"/>
    </row>
    <row r="92" spans="1:21" ht="17.399999999999999" x14ac:dyDescent="0.3">
      <c r="A92" s="276" t="s">
        <v>89</v>
      </c>
      <c r="B92" s="277"/>
      <c r="C92" s="277"/>
      <c r="D92" s="278">
        <v>0</v>
      </c>
      <c r="E92" s="347">
        <f>E90*D92</f>
        <v>0</v>
      </c>
      <c r="F92" s="270"/>
      <c r="G92" s="270"/>
      <c r="H92" s="279"/>
      <c r="U92" s="169"/>
    </row>
    <row r="93" spans="1:21" ht="10.199999999999999" customHeight="1" thickBot="1" x14ac:dyDescent="0.35">
      <c r="A93" s="274"/>
      <c r="B93" s="270"/>
      <c r="C93" s="270"/>
      <c r="D93" s="274"/>
      <c r="E93" s="275"/>
      <c r="F93" s="270"/>
      <c r="G93" s="270"/>
      <c r="H93" s="270"/>
      <c r="U93" s="169"/>
    </row>
    <row r="94" spans="1:21" ht="18" thickBot="1" x14ac:dyDescent="0.35">
      <c r="A94" s="280" t="s">
        <v>62</v>
      </c>
      <c r="B94" s="270"/>
      <c r="C94" s="270"/>
      <c r="D94" s="274"/>
      <c r="E94" s="348">
        <f>SUM(E90:E92)</f>
        <v>431379.85109999997</v>
      </c>
      <c r="F94" s="270"/>
      <c r="G94" s="270"/>
      <c r="H94" s="270"/>
      <c r="U94" s="169"/>
    </row>
    <row r="95" spans="1:21" ht="10.199999999999999" customHeight="1" thickBot="1" x14ac:dyDescent="0.35">
      <c r="A95" s="274"/>
      <c r="B95" s="270"/>
      <c r="C95" s="270"/>
      <c r="D95" s="274"/>
      <c r="E95" s="275"/>
      <c r="F95" s="270"/>
      <c r="G95" s="270"/>
      <c r="H95" s="270"/>
      <c r="U95" s="169"/>
    </row>
    <row r="96" spans="1:21" ht="19.8" thickBot="1" x14ac:dyDescent="0.35">
      <c r="A96" s="280" t="s">
        <v>90</v>
      </c>
      <c r="B96" s="270"/>
      <c r="C96" s="270"/>
      <c r="D96" s="349">
        <v>0</v>
      </c>
      <c r="E96" s="275">
        <f>E94*D96</f>
        <v>0</v>
      </c>
      <c r="F96" s="270"/>
      <c r="G96" s="270"/>
      <c r="H96" s="270"/>
      <c r="U96" s="169"/>
    </row>
    <row r="97" spans="1:21" ht="10.199999999999999" customHeight="1" x14ac:dyDescent="0.35">
      <c r="A97" s="274"/>
      <c r="B97" s="270"/>
      <c r="C97" s="270"/>
      <c r="D97" s="274"/>
      <c r="E97" s="275"/>
      <c r="F97" s="270"/>
      <c r="G97" s="270"/>
      <c r="H97" s="270"/>
      <c r="S97" s="176"/>
      <c r="T97" s="170"/>
      <c r="U97" s="171"/>
    </row>
    <row r="98" spans="1:21" ht="17.399999999999999" x14ac:dyDescent="0.3">
      <c r="A98" s="281" t="s">
        <v>65</v>
      </c>
      <c r="B98" s="270"/>
      <c r="C98" s="270"/>
      <c r="D98" s="282"/>
      <c r="E98" s="283">
        <f>SUM(E94-E96)</f>
        <v>431379.85109999997</v>
      </c>
      <c r="F98" s="270"/>
      <c r="G98" s="270"/>
      <c r="H98" s="270"/>
    </row>
    <row r="99" spans="1:21" ht="10.199999999999999" customHeight="1" x14ac:dyDescent="0.3">
      <c r="A99" s="274"/>
      <c r="B99" s="270"/>
      <c r="C99" s="270"/>
      <c r="D99" s="274"/>
      <c r="E99" s="275"/>
      <c r="F99" s="270"/>
      <c r="G99" s="270"/>
      <c r="H99" s="270"/>
    </row>
    <row r="100" spans="1:21" ht="17.399999999999999" x14ac:dyDescent="0.3">
      <c r="A100" s="274" t="s">
        <v>63</v>
      </c>
      <c r="B100" s="270"/>
      <c r="C100" s="270"/>
      <c r="D100" s="284">
        <v>0.19</v>
      </c>
      <c r="E100" s="275">
        <f>E98*D100</f>
        <v>81962.171709000002</v>
      </c>
      <c r="F100" s="270"/>
      <c r="G100" s="270"/>
      <c r="H100" s="270"/>
    </row>
    <row r="101" spans="1:21" ht="10.199999999999999" customHeight="1" x14ac:dyDescent="0.3">
      <c r="A101" s="274"/>
      <c r="B101" s="270"/>
      <c r="C101" s="270"/>
      <c r="D101" s="274"/>
      <c r="E101" s="275"/>
      <c r="F101" s="270"/>
      <c r="G101" s="270"/>
      <c r="H101" s="270"/>
    </row>
    <row r="102" spans="1:21" ht="21.6" customHeight="1" x14ac:dyDescent="0.55000000000000004">
      <c r="A102" s="313" t="s">
        <v>64</v>
      </c>
      <c r="B102" s="314"/>
      <c r="C102" s="314"/>
      <c r="D102" s="313"/>
      <c r="E102" s="315">
        <f>E98+E100</f>
        <v>513342.02280899999</v>
      </c>
      <c r="F102" s="270"/>
      <c r="G102" s="270"/>
      <c r="H102" s="270"/>
    </row>
    <row r="103" spans="1:21" x14ac:dyDescent="0.3">
      <c r="A103" s="270"/>
      <c r="B103" s="270"/>
      <c r="C103" s="270"/>
      <c r="D103" s="270"/>
      <c r="E103" s="285"/>
      <c r="F103" s="270"/>
      <c r="G103" s="270"/>
      <c r="H103" s="270"/>
    </row>
    <row r="104" spans="1:21" x14ac:dyDescent="0.3">
      <c r="A104" s="279"/>
      <c r="B104" s="279"/>
      <c r="C104" s="279"/>
      <c r="D104" s="279"/>
      <c r="E104" s="286"/>
      <c r="F104" s="270"/>
      <c r="G104" s="270"/>
      <c r="H104" s="270"/>
    </row>
    <row r="105" spans="1:21" ht="19.2" x14ac:dyDescent="0.3">
      <c r="A105" s="287" t="s">
        <v>94</v>
      </c>
      <c r="B105" s="287"/>
      <c r="C105" s="287"/>
      <c r="D105" s="287"/>
      <c r="E105" s="288"/>
      <c r="F105" s="270"/>
      <c r="G105" s="270"/>
      <c r="H105" s="270"/>
      <c r="P105" s="172"/>
      <c r="S105"/>
    </row>
    <row r="106" spans="1:21" x14ac:dyDescent="0.3">
      <c r="A106" s="298" t="s">
        <v>81</v>
      </c>
      <c r="B106" s="299"/>
      <c r="C106" s="300"/>
      <c r="D106" s="301"/>
      <c r="E106" s="302"/>
      <c r="F106" s="270"/>
      <c r="G106" s="270"/>
      <c r="H106" s="270"/>
      <c r="P106" s="172"/>
      <c r="S106"/>
    </row>
    <row r="107" spans="1:21" x14ac:dyDescent="0.3">
      <c r="A107" s="342" t="s">
        <v>82</v>
      </c>
      <c r="B107" s="343"/>
      <c r="C107" s="303" t="s">
        <v>83</v>
      </c>
      <c r="D107" s="304" t="s">
        <v>84</v>
      </c>
      <c r="E107" s="305"/>
      <c r="F107" s="270"/>
      <c r="G107" s="270"/>
      <c r="H107" s="270"/>
      <c r="P107" s="172"/>
      <c r="S107"/>
    </row>
    <row r="108" spans="1:21" x14ac:dyDescent="0.3">
      <c r="A108" s="345" t="s">
        <v>85</v>
      </c>
      <c r="B108" s="345"/>
      <c r="C108" s="306">
        <v>20</v>
      </c>
      <c r="D108" s="307">
        <v>0</v>
      </c>
      <c r="E108" s="308">
        <f>C108*D108</f>
        <v>0</v>
      </c>
      <c r="F108" s="270"/>
      <c r="G108" s="270"/>
      <c r="H108" s="270"/>
      <c r="P108" s="172"/>
      <c r="S108"/>
    </row>
    <row r="109" spans="1:21" ht="41.4" customHeight="1" x14ac:dyDescent="0.3">
      <c r="A109" s="345" t="s">
        <v>86</v>
      </c>
      <c r="B109" s="345"/>
      <c r="C109" s="306">
        <v>20</v>
      </c>
      <c r="D109" s="307">
        <v>0</v>
      </c>
      <c r="E109" s="308">
        <f>C109*D109</f>
        <v>0</v>
      </c>
      <c r="F109" s="270"/>
      <c r="G109" s="270"/>
      <c r="H109" s="270"/>
      <c r="P109" s="172"/>
      <c r="S109"/>
    </row>
    <row r="110" spans="1:21" ht="42" customHeight="1" x14ac:dyDescent="0.3">
      <c r="A110" s="345" t="s">
        <v>87</v>
      </c>
      <c r="B110" s="345"/>
      <c r="C110" s="306">
        <v>20</v>
      </c>
      <c r="D110" s="307">
        <v>0</v>
      </c>
      <c r="E110" s="308">
        <f>C110*D110</f>
        <v>0</v>
      </c>
      <c r="F110" s="270"/>
      <c r="G110" s="270"/>
      <c r="H110" s="270"/>
      <c r="P110" s="172"/>
      <c r="S110"/>
    </row>
    <row r="111" spans="1:21" ht="18" x14ac:dyDescent="0.3">
      <c r="A111" s="289" t="s">
        <v>96</v>
      </c>
      <c r="B111" s="310"/>
      <c r="C111" s="250"/>
      <c r="D111" s="311" t="s">
        <v>29</v>
      </c>
      <c r="E111" s="290">
        <f>SUM(E108:E110)</f>
        <v>0</v>
      </c>
      <c r="F111" s="270"/>
      <c r="G111" s="270"/>
      <c r="H111" s="270"/>
      <c r="P111" s="172"/>
      <c r="S111"/>
    </row>
    <row r="112" spans="1:21" ht="16.2" thickBot="1" x14ac:dyDescent="0.35">
      <c r="A112" s="309"/>
      <c r="B112" s="310"/>
      <c r="C112" s="250"/>
      <c r="D112" s="317"/>
      <c r="E112" s="290"/>
      <c r="F112" s="270"/>
      <c r="G112" s="270"/>
      <c r="H112" s="270"/>
      <c r="P112" s="172"/>
      <c r="S112"/>
    </row>
    <row r="113" spans="1:19" ht="15.6" x14ac:dyDescent="0.3">
      <c r="A113" s="321" t="s">
        <v>88</v>
      </c>
      <c r="B113" s="322"/>
      <c r="C113" s="323"/>
      <c r="D113" s="324"/>
      <c r="E113" s="325">
        <f>E98</f>
        <v>431379.85109999997</v>
      </c>
      <c r="F113" s="270"/>
      <c r="G113" s="270"/>
      <c r="H113" s="270"/>
    </row>
    <row r="114" spans="1:19" ht="18" x14ac:dyDescent="0.3">
      <c r="A114" s="329" t="s">
        <v>91</v>
      </c>
      <c r="B114" s="310"/>
      <c r="C114" s="318"/>
      <c r="D114" s="317"/>
      <c r="E114" s="330">
        <f>E111</f>
        <v>0</v>
      </c>
      <c r="F114" s="270"/>
      <c r="G114" s="270"/>
      <c r="H114" s="270"/>
      <c r="P114" s="172"/>
      <c r="S114"/>
    </row>
    <row r="115" spans="1:19" ht="15.6" x14ac:dyDescent="0.3">
      <c r="A115" s="331" t="s">
        <v>63</v>
      </c>
      <c r="B115" s="319"/>
      <c r="C115" s="319"/>
      <c r="D115" s="320">
        <v>0.19</v>
      </c>
      <c r="E115" s="332">
        <f>E113*D115</f>
        <v>81962.171709000002</v>
      </c>
      <c r="F115" s="270"/>
      <c r="G115" s="270"/>
      <c r="H115" s="270"/>
    </row>
    <row r="116" spans="1:19" s="167" customFormat="1" ht="21.6" customHeight="1" thickBot="1" x14ac:dyDescent="0.4">
      <c r="A116" s="326" t="s">
        <v>93</v>
      </c>
      <c r="B116" s="327"/>
      <c r="C116" s="327"/>
      <c r="D116" s="327"/>
      <c r="E116" s="328">
        <f>SUM(E113:E115)</f>
        <v>513342.02280899999</v>
      </c>
      <c r="F116" s="280"/>
      <c r="G116" s="280"/>
      <c r="H116" s="280"/>
      <c r="S116" s="312"/>
    </row>
    <row r="117" spans="1:19" x14ac:dyDescent="0.3">
      <c r="A117" s="270"/>
      <c r="B117" s="270"/>
      <c r="C117" s="270"/>
      <c r="D117" s="270"/>
      <c r="E117" s="270"/>
      <c r="F117" s="270"/>
      <c r="G117" s="270"/>
      <c r="H117" s="270"/>
    </row>
    <row r="118" spans="1:19" x14ac:dyDescent="0.3">
      <c r="A118" s="352" t="s">
        <v>92</v>
      </c>
      <c r="B118" s="350"/>
      <c r="C118" s="350"/>
      <c r="D118" s="350"/>
      <c r="E118" s="350"/>
      <c r="F118" s="350"/>
      <c r="G118" s="270"/>
      <c r="H118" s="270"/>
    </row>
    <row r="119" spans="1:19" x14ac:dyDescent="0.3">
      <c r="A119" s="350" t="s">
        <v>59</v>
      </c>
      <c r="B119" s="350"/>
      <c r="C119" s="350"/>
      <c r="D119" s="350"/>
      <c r="E119" s="350"/>
      <c r="F119" s="350"/>
      <c r="G119" s="270"/>
      <c r="H119" s="270"/>
    </row>
    <row r="120" spans="1:19" x14ac:dyDescent="0.3">
      <c r="A120" s="350" t="s">
        <v>60</v>
      </c>
      <c r="B120" s="350"/>
      <c r="C120" s="350"/>
      <c r="D120" s="350"/>
      <c r="E120" s="350"/>
      <c r="F120" s="350"/>
      <c r="G120" s="270"/>
      <c r="H120" s="270"/>
    </row>
    <row r="121" spans="1:19" x14ac:dyDescent="0.3">
      <c r="A121" s="351" t="s">
        <v>98</v>
      </c>
      <c r="B121" s="351"/>
      <c r="C121" s="351"/>
      <c r="D121" s="351"/>
      <c r="E121" s="351"/>
      <c r="F121" s="351"/>
      <c r="G121" s="291"/>
      <c r="H121" s="270"/>
    </row>
    <row r="122" spans="1:19" x14ac:dyDescent="0.3">
      <c r="A122" s="351" t="s">
        <v>118</v>
      </c>
      <c r="B122" s="351"/>
      <c r="C122" s="351"/>
      <c r="D122" s="351"/>
      <c r="E122" s="351"/>
      <c r="F122" s="351"/>
      <c r="G122" s="291"/>
      <c r="H122" s="270"/>
    </row>
    <row r="123" spans="1:19" ht="28.8" customHeight="1" x14ac:dyDescent="0.3">
      <c r="A123" s="351" t="s">
        <v>97</v>
      </c>
      <c r="B123" s="351"/>
      <c r="C123" s="351"/>
      <c r="D123" s="351"/>
      <c r="E123" s="351"/>
      <c r="F123" s="351"/>
      <c r="G123" s="291"/>
      <c r="H123" s="270"/>
    </row>
    <row r="124" spans="1:19" x14ac:dyDescent="0.3">
      <c r="A124" s="270"/>
      <c r="B124" s="270"/>
      <c r="C124" s="270"/>
      <c r="D124" s="270"/>
      <c r="E124" s="270"/>
      <c r="F124" s="270"/>
      <c r="G124" s="270"/>
      <c r="H124" s="270"/>
    </row>
    <row r="125" spans="1:19" x14ac:dyDescent="0.3">
      <c r="A125" s="270" t="s">
        <v>53</v>
      </c>
      <c r="B125" s="270"/>
      <c r="C125" s="270"/>
      <c r="D125" s="270"/>
      <c r="E125" s="270"/>
      <c r="F125" s="270"/>
      <c r="G125" s="292"/>
      <c r="H125" s="270"/>
    </row>
    <row r="126" spans="1:19" ht="29.4" customHeight="1" x14ac:dyDescent="0.3">
      <c r="A126" s="341" t="s">
        <v>95</v>
      </c>
      <c r="B126" s="341"/>
      <c r="C126" s="341"/>
      <c r="D126" s="341"/>
      <c r="E126" s="341"/>
      <c r="F126" s="341"/>
      <c r="G126" s="292"/>
      <c r="H126" s="270"/>
    </row>
    <row r="127" spans="1:19" ht="29.4" customHeight="1" x14ac:dyDescent="0.3">
      <c r="A127" s="341" t="s">
        <v>117</v>
      </c>
      <c r="B127" s="341"/>
      <c r="C127" s="341"/>
      <c r="D127" s="341"/>
      <c r="E127" s="341"/>
      <c r="F127" s="341"/>
      <c r="G127" s="270"/>
      <c r="H127" s="270"/>
    </row>
    <row r="128" spans="1:19" x14ac:dyDescent="0.3">
      <c r="A128" s="270"/>
      <c r="B128" s="270"/>
      <c r="C128" s="270"/>
      <c r="D128" s="270"/>
      <c r="E128" s="270"/>
      <c r="F128" s="270"/>
      <c r="G128" s="270"/>
      <c r="H128" s="270"/>
    </row>
    <row r="129" spans="1:8" ht="15" thickBot="1" x14ac:dyDescent="0.35">
      <c r="A129" s="270"/>
      <c r="B129" s="270"/>
      <c r="C129" s="270"/>
      <c r="D129" s="270"/>
      <c r="E129" s="270"/>
      <c r="F129" s="270"/>
      <c r="G129" s="270"/>
      <c r="H129" s="270"/>
    </row>
    <row r="130" spans="1:8" ht="31.2" customHeight="1" thickBot="1" x14ac:dyDescent="0.35">
      <c r="A130" s="293" t="s">
        <v>66</v>
      </c>
      <c r="B130" s="294"/>
      <c r="C130" s="295" t="s">
        <v>67</v>
      </c>
      <c r="D130" s="296"/>
      <c r="E130" s="297"/>
      <c r="F130" s="344"/>
      <c r="G130" s="344"/>
      <c r="H130" s="344"/>
    </row>
  </sheetData>
  <sheetProtection algorithmName="SHA-512" hashValue="AJRdde6XHxJcPMiU/H2QznicfEc2DqdgooYP+SJZ652lZ5JUDNNh13kCshDgQ59TjYl29jf+1/FRMV5gZ/oVHA==" saltValue="119nNOYFUxpDQ/Ag4o7xmQ==" spinCount="100000" sheet="1" objects="1" scenarios="1"/>
  <mergeCells count="16">
    <mergeCell ref="A127:F127"/>
    <mergeCell ref="A107:B107"/>
    <mergeCell ref="A126:F126"/>
    <mergeCell ref="A121:F121"/>
    <mergeCell ref="F130:H130"/>
    <mergeCell ref="A123:F123"/>
    <mergeCell ref="A122:F122"/>
    <mergeCell ref="A108:B108"/>
    <mergeCell ref="A109:B109"/>
    <mergeCell ref="A110:B110"/>
    <mergeCell ref="AE55:AG55"/>
    <mergeCell ref="A55:C55"/>
    <mergeCell ref="G55:I55"/>
    <mergeCell ref="M55:O55"/>
    <mergeCell ref="Y55:AA55"/>
    <mergeCell ref="S55:U55"/>
  </mergeCells>
  <phoneticPr fontId="16" type="noConversion"/>
  <conditionalFormatting sqref="C108:C110">
    <cfRule type="cellIs" dxfId="0" priority="1" operator="equal">
      <formula>"Zahl Stunden [h]"</formula>
    </cfRule>
  </conditionalFormatting>
  <dataValidations disablePrompts="1" count="2">
    <dataValidation type="list" allowBlank="1" showInputMessage="1" showErrorMessage="1" sqref="B16 H16 N16 AF16 Z16 T16" xr:uid="{00000000-0002-0000-0000-000000000000}">
      <formula1>ZONE</formula1>
    </dataValidation>
    <dataValidation type="list" allowBlank="1" showInputMessage="1" showErrorMessage="1" sqref="C16 I16 O16 AG16 AA16 U16" xr:uid="{00000000-0002-0000-0000-000001000000}">
      <formula1>EINORDNUNG</formula1>
    </dataValidation>
  </dataValidations>
  <pageMargins left="0.70866141732283472" right="0.70866141732283472" top="0.59055118110236227" bottom="0.59055118110236227" header="0.31496062992125984" footer="0.31496062992125984"/>
  <pageSetup paperSize="9" scale="69" orientation="portrait" r:id="rId1"/>
  <headerFooter>
    <oddHeader>&amp;R&amp;12ANLAGE- NR._____</oddHeader>
    <oddFooter>&amp;L&amp;F&amp;C&amp;P von &amp;N</oddFooter>
  </headerFooter>
  <rowBreaks count="1" manualBreakCount="1">
    <brk id="70" max="27" man="1"/>
  </rowBreaks>
  <colBreaks count="2" manualBreakCount="2">
    <brk id="24" max="69" man="1"/>
    <brk id="30" max="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 Nürnberg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Metzger, Benjamin</dc:creator>
  <cp:lastModifiedBy>Berthold, Markus</cp:lastModifiedBy>
  <cp:lastPrinted>2026-05-12T07:59:09Z</cp:lastPrinted>
  <dcterms:created xsi:type="dcterms:W3CDTF">2025-02-05T14:44:26Z</dcterms:created>
  <dcterms:modified xsi:type="dcterms:W3CDTF">2026-05-12T08:11:27Z</dcterms:modified>
</cp:coreProperties>
</file>